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238F3AE2-9F45-409B-BCDC-D4426F441C1E}" xr6:coauthVersionLast="45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Cover" sheetId="6" r:id="rId1"/>
    <sheet name="Sysytem" sheetId="15" r:id="rId2"/>
    <sheet name="Test Report" sheetId="5" r:id="rId3"/>
    <sheet name="Test Data" sheetId="2" r:id="rId4"/>
  </sheets>
  <calcPr calcId="18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" i="15" l="1"/>
  <c r="D11" i="5" s="1"/>
  <c r="D18" i="5" s="1"/>
  <c r="C4" i="15"/>
  <c r="C11" i="5" s="1"/>
  <c r="B4" i="15"/>
  <c r="F18" i="5"/>
  <c r="E18" i="5"/>
  <c r="G11" i="5" l="1"/>
  <c r="G18" i="5" s="1"/>
  <c r="C18" i="5"/>
  <c r="D20" i="5" l="1"/>
  <c r="D21" i="5"/>
  <c r="H11" i="5"/>
  <c r="I1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Tỉ lệ TC passed</t>
        </r>
      </text>
    </comment>
    <comment ref="I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Nỗ lực bỏ ra để thực hiện 1 công việc gì đó
Pass +fail = coverage
</t>
        </r>
      </text>
    </comment>
  </commentList>
</comments>
</file>

<file path=xl/sharedStrings.xml><?xml version="1.0" encoding="utf-8"?>
<sst xmlns="http://schemas.openxmlformats.org/spreadsheetml/2006/main" count="105" uniqueCount="88">
  <si>
    <t>Total case</t>
  </si>
  <si>
    <t>Passed</t>
  </si>
  <si>
    <t>Failed</t>
  </si>
  <si>
    <t>Comments</t>
  </si>
  <si>
    <t>Round 1</t>
  </si>
  <si>
    <t>Test Case ID</t>
  </si>
  <si>
    <t>Test Case Description</t>
  </si>
  <si>
    <t>Expected Result</t>
  </si>
  <si>
    <t>Status</t>
  </si>
  <si>
    <t>Version</t>
  </si>
  <si>
    <t>Kiểm thử đơn vị (Unit Test) do Dev thực hiện trong quá trình code</t>
  </si>
  <si>
    <t>TEST CASE</t>
  </si>
  <si>
    <t>Project Name</t>
  </si>
  <si>
    <t>Creator</t>
  </si>
  <si>
    <t>Project Code</t>
  </si>
  <si>
    <t>Reviewer/Approver</t>
  </si>
  <si>
    <t>Document Code</t>
  </si>
  <si>
    <t>Issue Date</t>
  </si>
  <si>
    <t>Record of change</t>
  </si>
  <si>
    <t>Effective Date</t>
  </si>
  <si>
    <t>Change Item</t>
  </si>
  <si>
    <t>*A,D,M</t>
  </si>
  <si>
    <t>Change description</t>
  </si>
  <si>
    <t>Reference</t>
  </si>
  <si>
    <t>No</t>
  </si>
  <si>
    <t>TEST REPORT</t>
  </si>
  <si>
    <t>Notes</t>
  </si>
  <si>
    <t>Untested</t>
  </si>
  <si>
    <t>Number of  test cases</t>
  </si>
  <si>
    <t>Sub total</t>
  </si>
  <si>
    <t>Test coverage</t>
  </si>
  <si>
    <t>%</t>
  </si>
  <si>
    <t>Test successful coverage</t>
  </si>
  <si>
    <t>Blocked</t>
  </si>
  <si>
    <t>_Test Report v1.0</t>
  </si>
  <si>
    <t xml:space="preserve">Pending feature: 
</t>
  </si>
  <si>
    <t>% Successfully</t>
  </si>
  <si>
    <t>% Coverage</t>
  </si>
  <si>
    <t>Login</t>
  </si>
  <si>
    <t>Schedule Import</t>
  </si>
  <si>
    <t>Admin_AreaInc</t>
  </si>
  <si>
    <t>Manage Shift</t>
  </si>
  <si>
    <t>Paging</t>
  </si>
  <si>
    <t>Integration Testing</t>
  </si>
  <si>
    <t>System Testing</t>
  </si>
  <si>
    <t>Compatibility Testing Checklist</t>
  </si>
  <si>
    <t>Regression Testing</t>
  </si>
  <si>
    <t>Testing</t>
  </si>
  <si>
    <t xml:space="preserve">Compliance Testing </t>
  </si>
  <si>
    <t>TC-001</t>
  </si>
  <si>
    <t>TC-002</t>
  </si>
  <si>
    <t>TC-003</t>
  </si>
  <si>
    <t>TC-004</t>
  </si>
  <si>
    <t>TC-005</t>
  </si>
  <si>
    <t>TC-006</t>
  </si>
  <si>
    <t>TC-007</t>
  </si>
  <si>
    <t>TC-008</t>
  </si>
  <si>
    <t xml:space="preserve">SYSTEM TEST CASE
 </t>
  </si>
  <si>
    <t>Step to Perform</t>
  </si>
  <si>
    <t xml:space="preserve"> </t>
  </si>
  <si>
    <t xml:space="preserve">    </t>
  </si>
  <si>
    <t>Verify the major functionality like searching, filtering, sorting, adding, changing, scanning etc work as expected.</t>
  </si>
  <si>
    <t>Verify the number of users (defined as in requirement document) can access the applicaiton simultaneously.</t>
  </si>
  <si>
    <t>Verify the content of pages is properly aligned, well managed and without spelling mistakes.</t>
  </si>
  <si>
    <t>Verify session timeout is implemented and working as expected</t>
  </si>
  <si>
    <t>Using Jmeter.
1) Create Thread group and set value to check the loading of Web server
2) Add HTTP Request =&gt; Config Web server and set value.
3) Add Listeners to track the result.
4) Excuting the test plan.
5) Analysis the result.</t>
  </si>
  <si>
    <t>The number of users (defined as in requirement document) can access the applicaiton simultaneously.</t>
  </si>
  <si>
    <t>The user manual/guide privacy policy and terms of using the site are available as a separate document and useful to any newbie or first time user.</t>
  </si>
  <si>
    <t>The content of pages is properly aligned, well managed and without spelling mistakes.</t>
  </si>
  <si>
    <t>The session timeout is implemented and working as expected.</t>
  </si>
  <si>
    <t>Pass</t>
  </si>
  <si>
    <t xml:space="preserve">Curated Math 360 </t>
  </si>
  <si>
    <t>Verify user can register/ login to the weblication.</t>
  </si>
  <si>
    <t>Verify the weblication launches properly with all the relevant pages, features, and logo</t>
  </si>
  <si>
    <t>The weblication launches properly with all the relevant pages, features, and logo.</t>
  </si>
  <si>
    <t>Verify the user manual/guide privacy policy and terms of using the weblication are available as a separate document and useful to any newbie or first time user.</t>
  </si>
  <si>
    <t>1) Open the weblication and login.
2) Check introduce weblication function &amp; Terms of user/ Privacy policy content.</t>
  </si>
  <si>
    <t xml:space="preserve">1) Open the weblication.
2) Login/ register with account
</t>
  </si>
  <si>
    <t xml:space="preserve">1) Open the weblication.
2) Login with account.
3) Check all pages and  featutes. </t>
  </si>
  <si>
    <t>1) Open the weblication.
2) Login with account.
3) Check all functions.</t>
  </si>
  <si>
    <t>1) Open the weblication.
2) Login with account.
3) Check all pages.</t>
  </si>
  <si>
    <t>1) Open the weblication.
2) Login with account.
3) Check booking schedule/ scanning test.</t>
  </si>
  <si>
    <t xml:space="preserve">Wrong password
</t>
  </si>
  <si>
    <t>Verify the weblication launches properly on all operating systems</t>
  </si>
  <si>
    <t>1) Run on browser
2) Check all pages, features.</t>
  </si>
  <si>
    <t>The weblication launches properly on all operating systems</t>
  </si>
  <si>
    <t>BDATA</t>
  </si>
  <si>
    <t>The major functionality like searching, filtering, sorting, adding, changing,etc work as expected.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</si>
</sst>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mm\-yy;@"/>
    <numFmt numFmtId="165" formatCode="0;[Red]0"/>
  </numFmts>
  <fonts count="3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rgb="FF0000FF"/>
      <name val="Times New Roman"/>
      <family val="1"/>
    </font>
    <font>
      <sz val="13"/>
      <name val="Times New Roman"/>
      <family val="1"/>
    </font>
    <font>
      <b/>
      <sz val="13"/>
      <color rgb="FFFF0000"/>
      <name val="Times New Roman"/>
      <family val="1"/>
    </font>
    <font>
      <b/>
      <sz val="13"/>
      <color rgb="FF000000"/>
      <name val="Times New Roman"/>
      <family val="1"/>
    </font>
    <font>
      <sz val="11"/>
      <name val="MS PGothic"/>
      <family val="2"/>
    </font>
    <font>
      <b/>
      <sz val="13"/>
      <color rgb="FF993300"/>
      <name val="Times New Roman"/>
      <family val="1"/>
    </font>
    <font>
      <i/>
      <sz val="13"/>
      <color rgb="FF008000"/>
      <name val="Times New Roman"/>
      <family val="1"/>
    </font>
    <font>
      <i/>
      <sz val="13"/>
      <color rgb="FF008000"/>
      <name val="Times New Roman"/>
      <family val="1"/>
    </font>
    <font>
      <b/>
      <sz val="13"/>
      <color rgb="FFFFFFFF"/>
      <name val="Times New Roman"/>
      <family val="1"/>
    </font>
    <font>
      <i/>
      <sz val="13"/>
      <color rgb="FF9BBB59"/>
      <name val="Times New Roman"/>
      <family val="1"/>
    </font>
    <font>
      <sz val="13"/>
      <name val="Times New Roman"/>
      <family val="1"/>
    </font>
    <font>
      <sz val="13"/>
      <color rgb="FF008000"/>
      <name val="Times New Roman"/>
      <family val="1"/>
    </font>
    <font>
      <sz val="13"/>
      <color rgb="FF9BBB59"/>
      <name val="Times New Roman"/>
      <family val="1"/>
    </font>
    <font>
      <sz val="14"/>
      <name val="Calibri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20"/>
      <color theme="1"/>
      <name val="Arial"/>
      <family val="2"/>
    </font>
    <font>
      <b/>
      <i/>
      <sz val="10"/>
      <color rgb="FF00B050"/>
      <name val="Arial"/>
      <family val="2"/>
    </font>
    <font>
      <b/>
      <sz val="10"/>
      <color rgb="FF00B050"/>
      <name val="Arial"/>
      <family val="2"/>
    </font>
    <font>
      <i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000080"/>
        <bgColor rgb="FF000080"/>
      </patternFill>
    </fill>
    <fill>
      <patternFill patternType="solid">
        <fgColor rgb="FF0000FF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theme="3"/>
      </left>
      <right style="thin">
        <color auto="1"/>
      </right>
      <top style="medium">
        <color theme="3"/>
      </top>
      <bottom style="thin">
        <color auto="1"/>
      </bottom>
      <diagonal/>
    </border>
    <border>
      <left style="medium">
        <color theme="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3"/>
      </left>
      <right style="thin">
        <color auto="1"/>
      </right>
      <top style="thin">
        <color auto="1"/>
      </top>
      <bottom style="medium">
        <color theme="3"/>
      </bottom>
      <diagonal/>
    </border>
    <border>
      <left style="thin">
        <color auto="1"/>
      </left>
      <right style="thin">
        <color auto="1"/>
      </right>
      <top style="medium">
        <color theme="3"/>
      </top>
      <bottom style="thin">
        <color auto="1"/>
      </bottom>
      <diagonal/>
    </border>
    <border>
      <left/>
      <right style="thin">
        <color auto="1"/>
      </right>
      <top style="medium">
        <color theme="3"/>
      </top>
      <bottom style="thin">
        <color auto="1"/>
      </bottom>
      <diagonal/>
    </border>
    <border>
      <left style="thin">
        <color auto="1"/>
      </left>
      <right/>
      <top style="medium">
        <color theme="3"/>
      </top>
      <bottom style="thin">
        <color auto="1"/>
      </bottom>
      <diagonal/>
    </border>
    <border>
      <left/>
      <right style="medium">
        <color theme="3"/>
      </right>
      <top style="medium">
        <color theme="3"/>
      </top>
      <bottom style="thin">
        <color auto="1"/>
      </bottom>
      <diagonal/>
    </border>
    <border>
      <left/>
      <right style="medium">
        <color theme="3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theme="3"/>
      </bottom>
      <diagonal/>
    </border>
    <border>
      <left/>
      <right/>
      <top style="thin">
        <color auto="1"/>
      </top>
      <bottom style="medium">
        <color theme="3"/>
      </bottom>
      <diagonal/>
    </border>
    <border>
      <left/>
      <right style="medium">
        <color theme="3"/>
      </right>
      <top style="thin">
        <color auto="1"/>
      </top>
      <bottom style="medium">
        <color theme="3"/>
      </bottom>
      <diagonal/>
    </border>
    <border>
      <left style="thin">
        <color auto="1"/>
      </left>
      <right style="medium">
        <color theme="3"/>
      </right>
      <top style="thin">
        <color auto="1"/>
      </top>
      <bottom style="medium">
        <color theme="3"/>
      </bottom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8" fillId="0" borderId="0"/>
    <xf numFmtId="0" fontId="21" fillId="0" borderId="0">
      <alignment vertical="center"/>
    </xf>
    <xf numFmtId="9" fontId="2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129">
    <xf numFmtId="0" fontId="0" fillId="0" borderId="0" xfId="0"/>
    <xf numFmtId="0" fontId="2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4" fillId="2" borderId="0" xfId="0" applyFont="1" applyFill="1"/>
    <xf numFmtId="0" fontId="8" fillId="2" borderId="4" xfId="0" applyFont="1" applyFill="1" applyBorder="1" applyAlignment="1">
      <alignment horizontal="left" vertical="center"/>
    </xf>
    <xf numFmtId="0" fontId="4" fillId="0" borderId="3" xfId="0" applyFont="1" applyBorder="1" applyAlignment="1">
      <alignment wrapText="1"/>
    </xf>
    <xf numFmtId="0" fontId="8" fillId="2" borderId="4" xfId="0" applyFont="1" applyFill="1" applyBorder="1" applyAlignment="1">
      <alignment horizontal="left"/>
    </xf>
    <xf numFmtId="0" fontId="4" fillId="0" borderId="3" xfId="0" applyFont="1" applyBorder="1"/>
    <xf numFmtId="14" fontId="10" fillId="0" borderId="3" xfId="0" applyNumberFormat="1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8" fillId="2" borderId="0" xfId="0" applyFont="1" applyFill="1"/>
    <xf numFmtId="0" fontId="8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15" fontId="11" fillId="4" borderId="18" xfId="0" applyNumberFormat="1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0" fillId="0" borderId="21" xfId="0" applyFont="1" applyBorder="1" applyAlignment="1">
      <alignment vertical="top" wrapText="1"/>
    </xf>
    <xf numFmtId="49" fontId="4" fillId="0" borderId="22" xfId="0" applyNumberFormat="1" applyFont="1" applyBorder="1" applyAlignment="1">
      <alignment horizontal="center" vertical="top"/>
    </xf>
    <xf numFmtId="0" fontId="4" fillId="0" borderId="22" xfId="0" applyFont="1" applyBorder="1" applyAlignment="1">
      <alignment vertical="top"/>
    </xf>
    <xf numFmtId="0" fontId="4" fillId="0" borderId="22" xfId="0" applyFont="1" applyBorder="1" applyAlignment="1">
      <alignment horizontal="center" vertical="top"/>
    </xf>
    <xf numFmtId="15" fontId="4" fillId="0" borderId="22" xfId="0" applyNumberFormat="1" applyFont="1" applyBorder="1" applyAlignment="1">
      <alignment vertical="top"/>
    </xf>
    <xf numFmtId="0" fontId="12" fillId="0" borderId="23" xfId="0" applyFont="1" applyBorder="1" applyAlignment="1">
      <alignment vertical="top" wrapText="1"/>
    </xf>
    <xf numFmtId="14" fontId="9" fillId="0" borderId="21" xfId="0" applyNumberFormat="1" applyFont="1" applyBorder="1" applyAlignment="1">
      <alignment horizontal="left" vertical="top" wrapText="1"/>
    </xf>
    <xf numFmtId="15" fontId="13" fillId="0" borderId="24" xfId="0" applyNumberFormat="1" applyFont="1" applyBorder="1" applyAlignment="1">
      <alignment vertical="top" wrapText="1"/>
    </xf>
    <xf numFmtId="14" fontId="9" fillId="0" borderId="21" xfId="0" applyNumberFormat="1" applyFont="1" applyBorder="1" applyAlignment="1">
      <alignment vertical="top" wrapText="1"/>
    </xf>
    <xf numFmtId="49" fontId="4" fillId="0" borderId="22" xfId="0" applyNumberFormat="1" applyFont="1" applyBorder="1" applyAlignment="1">
      <alignment vertical="top"/>
    </xf>
    <xf numFmtId="0" fontId="13" fillId="0" borderId="24" xfId="0" applyFont="1" applyBorder="1" applyAlignment="1">
      <alignment vertical="top"/>
    </xf>
    <xf numFmtId="15" fontId="14" fillId="0" borderId="21" xfId="0" applyNumberFormat="1" applyFont="1" applyBorder="1" applyAlignment="1">
      <alignment vertical="top"/>
    </xf>
    <xf numFmtId="0" fontId="15" fillId="0" borderId="23" xfId="0" applyFont="1" applyBorder="1" applyAlignment="1">
      <alignment vertical="top"/>
    </xf>
    <xf numFmtId="15" fontId="4" fillId="0" borderId="21" xfId="0" applyNumberFormat="1" applyFont="1" applyBorder="1" applyAlignment="1">
      <alignment vertical="top"/>
    </xf>
    <xf numFmtId="15" fontId="14" fillId="0" borderId="25" xfId="0" applyNumberFormat="1" applyFont="1" applyBorder="1" applyAlignment="1">
      <alignment vertical="top"/>
    </xf>
    <xf numFmtId="49" fontId="4" fillId="0" borderId="26" xfId="0" applyNumberFormat="1" applyFont="1" applyBorder="1" applyAlignment="1">
      <alignment vertical="top"/>
    </xf>
    <xf numFmtId="0" fontId="4" fillId="0" borderId="26" xfId="0" applyFont="1" applyBorder="1" applyAlignment="1">
      <alignment vertical="top"/>
    </xf>
    <xf numFmtId="0" fontId="4" fillId="0" borderId="27" xfId="0" applyFont="1" applyBorder="1" applyAlignment="1">
      <alignment vertical="top"/>
    </xf>
    <xf numFmtId="0" fontId="2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quotePrefix="1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2" borderId="4" xfId="0" quotePrefix="1" applyFont="1" applyFill="1" applyBorder="1" applyAlignment="1">
      <alignment vertical="center" wrapText="1"/>
    </xf>
    <xf numFmtId="0" fontId="3" fillId="2" borderId="4" xfId="0" quotePrefix="1" applyFont="1" applyFill="1" applyBorder="1" applyAlignment="1">
      <alignment vertical="center" wrapText="1"/>
    </xf>
    <xf numFmtId="0" fontId="1" fillId="3" borderId="4" xfId="0" quotePrefix="1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7" fillId="0" borderId="0" xfId="0" applyFont="1"/>
    <xf numFmtId="0" fontId="1" fillId="3" borderId="0" xfId="0" applyFont="1" applyFill="1" applyAlignment="1">
      <alignment vertical="center" wrapText="1"/>
    </xf>
    <xf numFmtId="0" fontId="19" fillId="0" borderId="0" xfId="2" applyFont="1">
      <alignment vertical="center"/>
    </xf>
    <xf numFmtId="0" fontId="20" fillId="0" borderId="0" xfId="2" applyFont="1" applyAlignment="1"/>
    <xf numFmtId="0" fontId="19" fillId="0" borderId="0" xfId="2" applyFont="1" applyAlignment="1"/>
    <xf numFmtId="164" fontId="19" fillId="0" borderId="0" xfId="2" applyNumberFormat="1" applyFont="1" applyAlignment="1"/>
    <xf numFmtId="0" fontId="20" fillId="0" borderId="28" xfId="2" applyFont="1" applyBorder="1" applyAlignment="1">
      <alignment horizontal="left" vertical="center"/>
    </xf>
    <xf numFmtId="0" fontId="20" fillId="0" borderId="0" xfId="2" applyFont="1" applyAlignment="1">
      <alignment horizontal="left" vertical="top"/>
    </xf>
    <xf numFmtId="0" fontId="20" fillId="0" borderId="29" xfId="2" applyFont="1" applyBorder="1" applyAlignment="1">
      <alignment horizontal="left" vertical="center"/>
    </xf>
    <xf numFmtId="0" fontId="20" fillId="0" borderId="29" xfId="2" applyFont="1" applyBorder="1">
      <alignment vertical="center"/>
    </xf>
    <xf numFmtId="0" fontId="20" fillId="0" borderId="30" xfId="2" applyFont="1" applyBorder="1">
      <alignment vertical="center"/>
    </xf>
    <xf numFmtId="0" fontId="19" fillId="0" borderId="0" xfId="2" applyFont="1" applyAlignment="1">
      <alignment wrapText="1"/>
    </xf>
    <xf numFmtId="0" fontId="25" fillId="0" borderId="0" xfId="2" applyFont="1" applyAlignment="1"/>
    <xf numFmtId="0" fontId="26" fillId="5" borderId="28" xfId="2" applyFont="1" applyFill="1" applyBorder="1" applyAlignment="1">
      <alignment horizontal="center" vertical="center"/>
    </xf>
    <xf numFmtId="0" fontId="26" fillId="5" borderId="31" xfId="2" applyFont="1" applyFill="1" applyBorder="1" applyAlignment="1">
      <alignment horizontal="center" vertical="center"/>
    </xf>
    <xf numFmtId="0" fontId="26" fillId="5" borderId="31" xfId="2" applyFont="1" applyFill="1" applyBorder="1" applyAlignment="1">
      <alignment horizontal="center" vertical="center" wrapText="1"/>
    </xf>
    <xf numFmtId="0" fontId="26" fillId="5" borderId="12" xfId="2" applyFont="1" applyFill="1" applyBorder="1" applyAlignment="1">
      <alignment horizontal="center" vertical="center" wrapText="1"/>
    </xf>
    <xf numFmtId="0" fontId="26" fillId="5" borderId="0" xfId="2" applyFont="1" applyFill="1" applyAlignment="1">
      <alignment horizontal="center" vertical="center" wrapText="1"/>
    </xf>
    <xf numFmtId="0" fontId="27" fillId="0" borderId="0" xfId="2" applyFont="1">
      <alignment vertical="center"/>
    </xf>
    <xf numFmtId="0" fontId="19" fillId="0" borderId="29" xfId="2" applyFont="1" applyBorder="1" applyAlignment="1">
      <alignment horizontal="center" vertical="top" wrapText="1"/>
    </xf>
    <xf numFmtId="0" fontId="19" fillId="0" borderId="7" xfId="2" applyFont="1" applyBorder="1" applyAlignment="1">
      <alignment horizontal="center"/>
    </xf>
    <xf numFmtId="165" fontId="19" fillId="0" borderId="10" xfId="3" applyNumberFormat="1" applyFont="1" applyFill="1" applyBorder="1" applyAlignment="1">
      <alignment horizontal="center"/>
    </xf>
    <xf numFmtId="1" fontId="19" fillId="0" borderId="7" xfId="3" applyNumberFormat="1" applyFont="1" applyFill="1" applyBorder="1" applyAlignment="1">
      <alignment horizontal="center"/>
    </xf>
    <xf numFmtId="0" fontId="19" fillId="0" borderId="11" xfId="2" applyFont="1" applyBorder="1" applyAlignment="1">
      <alignment horizontal="center"/>
    </xf>
    <xf numFmtId="0" fontId="19" fillId="0" borderId="11" xfId="2" applyFont="1" applyBorder="1" applyAlignment="1"/>
    <xf numFmtId="10" fontId="19" fillId="0" borderId="10" xfId="3" applyNumberFormat="1" applyFont="1" applyFill="1" applyBorder="1" applyAlignment="1">
      <alignment horizontal="center" vertical="top"/>
    </xf>
    <xf numFmtId="10" fontId="19" fillId="0" borderId="7" xfId="3" applyNumberFormat="1" applyFont="1" applyFill="1" applyBorder="1" applyAlignment="1">
      <alignment horizontal="center" vertical="top"/>
    </xf>
    <xf numFmtId="0" fontId="19" fillId="5" borderId="30" xfId="2" applyFont="1" applyFill="1" applyBorder="1" applyAlignment="1">
      <alignment horizontal="center"/>
    </xf>
    <xf numFmtId="0" fontId="26" fillId="5" borderId="36" xfId="2" applyFont="1" applyFill="1" applyBorder="1" applyAlignment="1"/>
    <xf numFmtId="0" fontId="27" fillId="5" borderId="36" xfId="2" applyFont="1" applyFill="1" applyBorder="1" applyAlignment="1">
      <alignment horizontal="center"/>
    </xf>
    <xf numFmtId="9" fontId="27" fillId="5" borderId="38" xfId="3" applyFont="1" applyFill="1" applyBorder="1" applyAlignment="1">
      <alignment horizontal="center"/>
    </xf>
    <xf numFmtId="9" fontId="27" fillId="5" borderId="39" xfId="3" applyFont="1" applyFill="1" applyBorder="1" applyAlignment="1">
      <alignment horizontal="center"/>
    </xf>
    <xf numFmtId="0" fontId="19" fillId="0" borderId="0" xfId="2" applyFont="1" applyAlignment="1">
      <alignment horizontal="center"/>
    </xf>
    <xf numFmtId="10" fontId="19" fillId="0" borderId="0" xfId="2" applyNumberFormat="1" applyFont="1" applyAlignment="1">
      <alignment horizontal="center"/>
    </xf>
    <xf numFmtId="9" fontId="19" fillId="0" borderId="0" xfId="2" applyNumberFormat="1" applyFont="1" applyAlignment="1">
      <alignment horizontal="center"/>
    </xf>
    <xf numFmtId="0" fontId="20" fillId="0" borderId="0" xfId="2" applyFont="1" applyAlignment="1">
      <alignment horizontal="left"/>
    </xf>
    <xf numFmtId="2" fontId="20" fillId="0" borderId="0" xfId="2" applyNumberFormat="1" applyFont="1" applyAlignment="1">
      <alignment horizontal="right" wrapText="1"/>
    </xf>
    <xf numFmtId="0" fontId="19" fillId="0" borderId="0" xfId="2" applyFont="1" applyAlignment="1">
      <alignment horizontal="center" wrapText="1"/>
    </xf>
    <xf numFmtId="0" fontId="19" fillId="0" borderId="40" xfId="2" applyFont="1" applyBorder="1">
      <alignment vertical="center"/>
    </xf>
    <xf numFmtId="0" fontId="19" fillId="0" borderId="11" xfId="2" applyFont="1" applyBorder="1" applyAlignment="1">
      <alignment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0" fillId="0" borderId="3" xfId="0" applyFont="1" applyBorder="1"/>
    <xf numFmtId="0" fontId="6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/>
    </xf>
    <xf numFmtId="0" fontId="7" fillId="0" borderId="6" xfId="0" applyFont="1" applyBorder="1"/>
    <xf numFmtId="0" fontId="9" fillId="0" borderId="13" xfId="0" applyFont="1" applyBorder="1" applyAlignment="1">
      <alignment horizontal="left" vertical="center"/>
    </xf>
    <xf numFmtId="0" fontId="7" fillId="0" borderId="14" xfId="0" applyFont="1" applyBorder="1"/>
    <xf numFmtId="0" fontId="7" fillId="0" borderId="15" xfId="0" applyFont="1" applyBorder="1"/>
    <xf numFmtId="0" fontId="7" fillId="0" borderId="8" xfId="0" applyFont="1" applyBorder="1"/>
    <xf numFmtId="0" fontId="7" fillId="0" borderId="16" xfId="0" applyFont="1" applyBorder="1"/>
    <xf numFmtId="0" fontId="7" fillId="0" borderId="17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6" fillId="0" borderId="2" xfId="0" applyFont="1" applyBorder="1"/>
    <xf numFmtId="0" fontId="20" fillId="0" borderId="7" xfId="2" applyFont="1" applyBorder="1" applyAlignment="1">
      <alignment horizontal="left"/>
    </xf>
    <xf numFmtId="0" fontId="19" fillId="0" borderId="10" xfId="2" applyFont="1" applyBorder="1" applyAlignment="1">
      <alignment wrapText="1"/>
    </xf>
    <xf numFmtId="15" fontId="20" fillId="0" borderId="9" xfId="2" applyNumberFormat="1" applyFont="1" applyBorder="1" applyAlignment="1">
      <alignment horizontal="left" vertical="top"/>
    </xf>
    <xf numFmtId="0" fontId="20" fillId="0" borderId="35" xfId="2" applyFont="1" applyBorder="1" applyAlignment="1">
      <alignment horizontal="left" vertical="top"/>
    </xf>
    <xf numFmtId="0" fontId="23" fillId="0" borderId="36" xfId="2" applyFont="1" applyBorder="1" applyAlignment="1">
      <alignment vertical="top" wrapText="1"/>
    </xf>
    <xf numFmtId="0" fontId="24" fillId="0" borderId="37" xfId="2" applyFont="1" applyBorder="1" applyAlignment="1">
      <alignment wrapText="1"/>
    </xf>
    <xf numFmtId="0" fontId="24" fillId="0" borderId="38" xfId="2" applyFont="1" applyBorder="1" applyAlignment="1">
      <alignment wrapText="1"/>
    </xf>
    <xf numFmtId="0" fontId="22" fillId="0" borderId="0" xfId="2" applyFont="1" applyAlignment="1">
      <alignment horizontal="center"/>
    </xf>
    <xf numFmtId="0" fontId="19" fillId="0" borderId="0" xfId="2" applyFont="1">
      <alignment vertical="center"/>
    </xf>
    <xf numFmtId="0" fontId="19" fillId="0" borderId="31" xfId="2" applyFont="1" applyBorder="1" applyAlignment="1">
      <alignment horizontal="left"/>
    </xf>
    <xf numFmtId="0" fontId="19" fillId="0" borderId="32" xfId="2" applyFont="1" applyBorder="1" applyAlignment="1">
      <alignment wrapText="1"/>
    </xf>
    <xf numFmtId="0" fontId="20" fillId="0" borderId="31" xfId="2" applyFont="1" applyBorder="1" applyAlignment="1">
      <alignment horizontal="left"/>
    </xf>
    <xf numFmtId="0" fontId="20" fillId="0" borderId="33" xfId="2" applyFont="1" applyBorder="1" applyAlignment="1">
      <alignment horizontal="left" vertical="top"/>
    </xf>
    <xf numFmtId="0" fontId="20" fillId="0" borderId="34" xfId="2" applyFont="1" applyBorder="1" applyAlignment="1">
      <alignment horizontal="left" vertical="top"/>
    </xf>
    <xf numFmtId="0" fontId="19" fillId="0" borderId="7" xfId="2" applyFont="1" applyBorder="1" applyAlignment="1">
      <alignment horizontal="left"/>
    </xf>
    <xf numFmtId="0" fontId="20" fillId="0" borderId="9" xfId="2" applyFont="1" applyBorder="1" applyAlignment="1">
      <alignment horizontal="left" vertical="top"/>
    </xf>
  </cellXfs>
  <cellStyles count="8">
    <cellStyle name="Followed Hyperlink" xfId="5" builtinId="9" hidden="1"/>
    <cellStyle name="Followed Hyperlink" xfId="7" builtinId="9" hidden="1"/>
    <cellStyle name="Hyperlink" xfId="4" builtinId="8" hidden="1"/>
    <cellStyle name="Hyperlink" xfId="6" builtinId="8" hidden="1"/>
    <cellStyle name="Normal" xfId="0" builtinId="0"/>
    <cellStyle name="Normal 10" xfId="2" xr:uid="{00000000-0005-0000-0000-000005000000}"/>
    <cellStyle name="Normal 20 3 2 3" xfId="1" xr:uid="{00000000-0005-0000-0000-000006000000}"/>
    <cellStyle name="Percent 2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1933575</xdr:colOff>
      <xdr:row>36</xdr:row>
      <xdr:rowOff>114300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029825" cy="97440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28575</xdr:colOff>
      <xdr:row>2</xdr:row>
      <xdr:rowOff>28576</xdr:rowOff>
    </xdr:from>
    <xdr:to>
      <xdr:col>1</xdr:col>
      <xdr:colOff>1466914</xdr:colOff>
      <xdr:row>2</xdr:row>
      <xdr:rowOff>371476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447676"/>
          <a:ext cx="1438339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workbookViewId="0">
      <selection activeCell="G8" sqref="G8"/>
    </sheetView>
  </sheetViews>
  <sheetFormatPr defaultColWidth="17.33203125" defaultRowHeight="14.4" x14ac:dyDescent="0.3"/>
  <cols>
    <col min="1" max="1" width="2.6640625" customWidth="1"/>
    <col min="2" max="2" width="22.33203125" customWidth="1"/>
    <col min="3" max="3" width="10.6640625" customWidth="1"/>
    <col min="4" max="4" width="16.6640625" customWidth="1"/>
    <col min="5" max="5" width="9.21875" customWidth="1"/>
    <col min="6" max="6" width="60.21875" customWidth="1"/>
    <col min="7" max="7" width="35.33203125" customWidth="1"/>
    <col min="8" max="17" width="10.33203125" customWidth="1"/>
    <col min="18" max="26" width="9.21875" customWidth="1"/>
    <col min="257" max="257" width="2.6640625" customWidth="1"/>
    <col min="258" max="258" width="22.33203125" customWidth="1"/>
    <col min="259" max="259" width="10.6640625" customWidth="1"/>
    <col min="260" max="260" width="16.6640625" customWidth="1"/>
    <col min="261" max="261" width="9.21875" customWidth="1"/>
    <col min="262" max="262" width="60.21875" customWidth="1"/>
    <col min="263" max="263" width="35.33203125" customWidth="1"/>
    <col min="264" max="273" width="10.33203125" customWidth="1"/>
    <col min="274" max="282" width="9.21875" customWidth="1"/>
    <col min="513" max="513" width="2.6640625" customWidth="1"/>
    <col min="514" max="514" width="22.33203125" customWidth="1"/>
    <col min="515" max="515" width="10.6640625" customWidth="1"/>
    <col min="516" max="516" width="16.6640625" customWidth="1"/>
    <col min="517" max="517" width="9.21875" customWidth="1"/>
    <col min="518" max="518" width="60.21875" customWidth="1"/>
    <col min="519" max="519" width="35.33203125" customWidth="1"/>
    <col min="520" max="529" width="10.33203125" customWidth="1"/>
    <col min="530" max="538" width="9.21875" customWidth="1"/>
    <col min="769" max="769" width="2.6640625" customWidth="1"/>
    <col min="770" max="770" width="22.33203125" customWidth="1"/>
    <col min="771" max="771" width="10.6640625" customWidth="1"/>
    <col min="772" max="772" width="16.6640625" customWidth="1"/>
    <col min="773" max="773" width="9.21875" customWidth="1"/>
    <col min="774" max="774" width="60.21875" customWidth="1"/>
    <col min="775" max="775" width="35.33203125" customWidth="1"/>
    <col min="776" max="785" width="10.33203125" customWidth="1"/>
    <col min="786" max="794" width="9.21875" customWidth="1"/>
    <col min="1025" max="1025" width="2.6640625" customWidth="1"/>
    <col min="1026" max="1026" width="22.33203125" customWidth="1"/>
    <col min="1027" max="1027" width="10.6640625" customWidth="1"/>
    <col min="1028" max="1028" width="16.6640625" customWidth="1"/>
    <col min="1029" max="1029" width="9.21875" customWidth="1"/>
    <col min="1030" max="1030" width="60.21875" customWidth="1"/>
    <col min="1031" max="1031" width="35.33203125" customWidth="1"/>
    <col min="1032" max="1041" width="10.33203125" customWidth="1"/>
    <col min="1042" max="1050" width="9.21875" customWidth="1"/>
    <col min="1281" max="1281" width="2.6640625" customWidth="1"/>
    <col min="1282" max="1282" width="22.33203125" customWidth="1"/>
    <col min="1283" max="1283" width="10.6640625" customWidth="1"/>
    <col min="1284" max="1284" width="16.6640625" customWidth="1"/>
    <col min="1285" max="1285" width="9.21875" customWidth="1"/>
    <col min="1286" max="1286" width="60.21875" customWidth="1"/>
    <col min="1287" max="1287" width="35.33203125" customWidth="1"/>
    <col min="1288" max="1297" width="10.33203125" customWidth="1"/>
    <col min="1298" max="1306" width="9.21875" customWidth="1"/>
    <col min="1537" max="1537" width="2.6640625" customWidth="1"/>
    <col min="1538" max="1538" width="22.33203125" customWidth="1"/>
    <col min="1539" max="1539" width="10.6640625" customWidth="1"/>
    <col min="1540" max="1540" width="16.6640625" customWidth="1"/>
    <col min="1541" max="1541" width="9.21875" customWidth="1"/>
    <col min="1542" max="1542" width="60.21875" customWidth="1"/>
    <col min="1543" max="1543" width="35.33203125" customWidth="1"/>
    <col min="1544" max="1553" width="10.33203125" customWidth="1"/>
    <col min="1554" max="1562" width="9.21875" customWidth="1"/>
    <col min="1793" max="1793" width="2.6640625" customWidth="1"/>
    <col min="1794" max="1794" width="22.33203125" customWidth="1"/>
    <col min="1795" max="1795" width="10.6640625" customWidth="1"/>
    <col min="1796" max="1796" width="16.6640625" customWidth="1"/>
    <col min="1797" max="1797" width="9.21875" customWidth="1"/>
    <col min="1798" max="1798" width="60.21875" customWidth="1"/>
    <col min="1799" max="1799" width="35.33203125" customWidth="1"/>
    <col min="1800" max="1809" width="10.33203125" customWidth="1"/>
    <col min="1810" max="1818" width="9.21875" customWidth="1"/>
    <col min="2049" max="2049" width="2.6640625" customWidth="1"/>
    <col min="2050" max="2050" width="22.33203125" customWidth="1"/>
    <col min="2051" max="2051" width="10.6640625" customWidth="1"/>
    <col min="2052" max="2052" width="16.6640625" customWidth="1"/>
    <col min="2053" max="2053" width="9.21875" customWidth="1"/>
    <col min="2054" max="2054" width="60.21875" customWidth="1"/>
    <col min="2055" max="2055" width="35.33203125" customWidth="1"/>
    <col min="2056" max="2065" width="10.33203125" customWidth="1"/>
    <col min="2066" max="2074" width="9.21875" customWidth="1"/>
    <col min="2305" max="2305" width="2.6640625" customWidth="1"/>
    <col min="2306" max="2306" width="22.33203125" customWidth="1"/>
    <col min="2307" max="2307" width="10.6640625" customWidth="1"/>
    <col min="2308" max="2308" width="16.6640625" customWidth="1"/>
    <col min="2309" max="2309" width="9.21875" customWidth="1"/>
    <col min="2310" max="2310" width="60.21875" customWidth="1"/>
    <col min="2311" max="2311" width="35.33203125" customWidth="1"/>
    <col min="2312" max="2321" width="10.33203125" customWidth="1"/>
    <col min="2322" max="2330" width="9.21875" customWidth="1"/>
    <col min="2561" max="2561" width="2.6640625" customWidth="1"/>
    <col min="2562" max="2562" width="22.33203125" customWidth="1"/>
    <col min="2563" max="2563" width="10.6640625" customWidth="1"/>
    <col min="2564" max="2564" width="16.6640625" customWidth="1"/>
    <col min="2565" max="2565" width="9.21875" customWidth="1"/>
    <col min="2566" max="2566" width="60.21875" customWidth="1"/>
    <col min="2567" max="2567" width="35.33203125" customWidth="1"/>
    <col min="2568" max="2577" width="10.33203125" customWidth="1"/>
    <col min="2578" max="2586" width="9.21875" customWidth="1"/>
    <col min="2817" max="2817" width="2.6640625" customWidth="1"/>
    <col min="2818" max="2818" width="22.33203125" customWidth="1"/>
    <col min="2819" max="2819" width="10.6640625" customWidth="1"/>
    <col min="2820" max="2820" width="16.6640625" customWidth="1"/>
    <col min="2821" max="2821" width="9.21875" customWidth="1"/>
    <col min="2822" max="2822" width="60.21875" customWidth="1"/>
    <col min="2823" max="2823" width="35.33203125" customWidth="1"/>
    <col min="2824" max="2833" width="10.33203125" customWidth="1"/>
    <col min="2834" max="2842" width="9.21875" customWidth="1"/>
    <col min="3073" max="3073" width="2.6640625" customWidth="1"/>
    <col min="3074" max="3074" width="22.33203125" customWidth="1"/>
    <col min="3075" max="3075" width="10.6640625" customWidth="1"/>
    <col min="3076" max="3076" width="16.6640625" customWidth="1"/>
    <col min="3077" max="3077" width="9.21875" customWidth="1"/>
    <col min="3078" max="3078" width="60.21875" customWidth="1"/>
    <col min="3079" max="3079" width="35.33203125" customWidth="1"/>
    <col min="3080" max="3089" width="10.33203125" customWidth="1"/>
    <col min="3090" max="3098" width="9.21875" customWidth="1"/>
    <col min="3329" max="3329" width="2.6640625" customWidth="1"/>
    <col min="3330" max="3330" width="22.33203125" customWidth="1"/>
    <col min="3331" max="3331" width="10.6640625" customWidth="1"/>
    <col min="3332" max="3332" width="16.6640625" customWidth="1"/>
    <col min="3333" max="3333" width="9.21875" customWidth="1"/>
    <col min="3334" max="3334" width="60.21875" customWidth="1"/>
    <col min="3335" max="3335" width="35.33203125" customWidth="1"/>
    <col min="3336" max="3345" width="10.33203125" customWidth="1"/>
    <col min="3346" max="3354" width="9.21875" customWidth="1"/>
    <col min="3585" max="3585" width="2.6640625" customWidth="1"/>
    <col min="3586" max="3586" width="22.33203125" customWidth="1"/>
    <col min="3587" max="3587" width="10.6640625" customWidth="1"/>
    <col min="3588" max="3588" width="16.6640625" customWidth="1"/>
    <col min="3589" max="3589" width="9.21875" customWidth="1"/>
    <col min="3590" max="3590" width="60.21875" customWidth="1"/>
    <col min="3591" max="3591" width="35.33203125" customWidth="1"/>
    <col min="3592" max="3601" width="10.33203125" customWidth="1"/>
    <col min="3602" max="3610" width="9.21875" customWidth="1"/>
    <col min="3841" max="3841" width="2.6640625" customWidth="1"/>
    <col min="3842" max="3842" width="22.33203125" customWidth="1"/>
    <col min="3843" max="3843" width="10.6640625" customWidth="1"/>
    <col min="3844" max="3844" width="16.6640625" customWidth="1"/>
    <col min="3845" max="3845" width="9.21875" customWidth="1"/>
    <col min="3846" max="3846" width="60.21875" customWidth="1"/>
    <col min="3847" max="3847" width="35.33203125" customWidth="1"/>
    <col min="3848" max="3857" width="10.33203125" customWidth="1"/>
    <col min="3858" max="3866" width="9.21875" customWidth="1"/>
    <col min="4097" max="4097" width="2.6640625" customWidth="1"/>
    <col min="4098" max="4098" width="22.33203125" customWidth="1"/>
    <col min="4099" max="4099" width="10.6640625" customWidth="1"/>
    <col min="4100" max="4100" width="16.6640625" customWidth="1"/>
    <col min="4101" max="4101" width="9.21875" customWidth="1"/>
    <col min="4102" max="4102" width="60.21875" customWidth="1"/>
    <col min="4103" max="4103" width="35.33203125" customWidth="1"/>
    <col min="4104" max="4113" width="10.33203125" customWidth="1"/>
    <col min="4114" max="4122" width="9.21875" customWidth="1"/>
    <col min="4353" max="4353" width="2.6640625" customWidth="1"/>
    <col min="4354" max="4354" width="22.33203125" customWidth="1"/>
    <col min="4355" max="4355" width="10.6640625" customWidth="1"/>
    <col min="4356" max="4356" width="16.6640625" customWidth="1"/>
    <col min="4357" max="4357" width="9.21875" customWidth="1"/>
    <col min="4358" max="4358" width="60.21875" customWidth="1"/>
    <col min="4359" max="4359" width="35.33203125" customWidth="1"/>
    <col min="4360" max="4369" width="10.33203125" customWidth="1"/>
    <col min="4370" max="4378" width="9.21875" customWidth="1"/>
    <col min="4609" max="4609" width="2.6640625" customWidth="1"/>
    <col min="4610" max="4610" width="22.33203125" customWidth="1"/>
    <col min="4611" max="4611" width="10.6640625" customWidth="1"/>
    <col min="4612" max="4612" width="16.6640625" customWidth="1"/>
    <col min="4613" max="4613" width="9.21875" customWidth="1"/>
    <col min="4614" max="4614" width="60.21875" customWidth="1"/>
    <col min="4615" max="4615" width="35.33203125" customWidth="1"/>
    <col min="4616" max="4625" width="10.33203125" customWidth="1"/>
    <col min="4626" max="4634" width="9.21875" customWidth="1"/>
    <col min="4865" max="4865" width="2.6640625" customWidth="1"/>
    <col min="4866" max="4866" width="22.33203125" customWidth="1"/>
    <col min="4867" max="4867" width="10.6640625" customWidth="1"/>
    <col min="4868" max="4868" width="16.6640625" customWidth="1"/>
    <col min="4869" max="4869" width="9.21875" customWidth="1"/>
    <col min="4870" max="4870" width="60.21875" customWidth="1"/>
    <col min="4871" max="4871" width="35.33203125" customWidth="1"/>
    <col min="4872" max="4881" width="10.33203125" customWidth="1"/>
    <col min="4882" max="4890" width="9.21875" customWidth="1"/>
    <col min="5121" max="5121" width="2.6640625" customWidth="1"/>
    <col min="5122" max="5122" width="22.33203125" customWidth="1"/>
    <col min="5123" max="5123" width="10.6640625" customWidth="1"/>
    <col min="5124" max="5124" width="16.6640625" customWidth="1"/>
    <col min="5125" max="5125" width="9.21875" customWidth="1"/>
    <col min="5126" max="5126" width="60.21875" customWidth="1"/>
    <col min="5127" max="5127" width="35.33203125" customWidth="1"/>
    <col min="5128" max="5137" width="10.33203125" customWidth="1"/>
    <col min="5138" max="5146" width="9.21875" customWidth="1"/>
    <col min="5377" max="5377" width="2.6640625" customWidth="1"/>
    <col min="5378" max="5378" width="22.33203125" customWidth="1"/>
    <col min="5379" max="5379" width="10.6640625" customWidth="1"/>
    <col min="5380" max="5380" width="16.6640625" customWidth="1"/>
    <col min="5381" max="5381" width="9.21875" customWidth="1"/>
    <col min="5382" max="5382" width="60.21875" customWidth="1"/>
    <col min="5383" max="5383" width="35.33203125" customWidth="1"/>
    <col min="5384" max="5393" width="10.33203125" customWidth="1"/>
    <col min="5394" max="5402" width="9.21875" customWidth="1"/>
    <col min="5633" max="5633" width="2.6640625" customWidth="1"/>
    <col min="5634" max="5634" width="22.33203125" customWidth="1"/>
    <col min="5635" max="5635" width="10.6640625" customWidth="1"/>
    <col min="5636" max="5636" width="16.6640625" customWidth="1"/>
    <col min="5637" max="5637" width="9.21875" customWidth="1"/>
    <col min="5638" max="5638" width="60.21875" customWidth="1"/>
    <col min="5639" max="5639" width="35.33203125" customWidth="1"/>
    <col min="5640" max="5649" width="10.33203125" customWidth="1"/>
    <col min="5650" max="5658" width="9.21875" customWidth="1"/>
    <col min="5889" max="5889" width="2.6640625" customWidth="1"/>
    <col min="5890" max="5890" width="22.33203125" customWidth="1"/>
    <col min="5891" max="5891" width="10.6640625" customWidth="1"/>
    <col min="5892" max="5892" width="16.6640625" customWidth="1"/>
    <col min="5893" max="5893" width="9.21875" customWidth="1"/>
    <col min="5894" max="5894" width="60.21875" customWidth="1"/>
    <col min="5895" max="5895" width="35.33203125" customWidth="1"/>
    <col min="5896" max="5905" width="10.33203125" customWidth="1"/>
    <col min="5906" max="5914" width="9.21875" customWidth="1"/>
    <col min="6145" max="6145" width="2.6640625" customWidth="1"/>
    <col min="6146" max="6146" width="22.33203125" customWidth="1"/>
    <col min="6147" max="6147" width="10.6640625" customWidth="1"/>
    <col min="6148" max="6148" width="16.6640625" customWidth="1"/>
    <col min="6149" max="6149" width="9.21875" customWidth="1"/>
    <col min="6150" max="6150" width="60.21875" customWidth="1"/>
    <col min="6151" max="6151" width="35.33203125" customWidth="1"/>
    <col min="6152" max="6161" width="10.33203125" customWidth="1"/>
    <col min="6162" max="6170" width="9.21875" customWidth="1"/>
    <col min="6401" max="6401" width="2.6640625" customWidth="1"/>
    <col min="6402" max="6402" width="22.33203125" customWidth="1"/>
    <col min="6403" max="6403" width="10.6640625" customWidth="1"/>
    <col min="6404" max="6404" width="16.6640625" customWidth="1"/>
    <col min="6405" max="6405" width="9.21875" customWidth="1"/>
    <col min="6406" max="6406" width="60.21875" customWidth="1"/>
    <col min="6407" max="6407" width="35.33203125" customWidth="1"/>
    <col min="6408" max="6417" width="10.33203125" customWidth="1"/>
    <col min="6418" max="6426" width="9.21875" customWidth="1"/>
    <col min="6657" max="6657" width="2.6640625" customWidth="1"/>
    <col min="6658" max="6658" width="22.33203125" customWidth="1"/>
    <col min="6659" max="6659" width="10.6640625" customWidth="1"/>
    <col min="6660" max="6660" width="16.6640625" customWidth="1"/>
    <col min="6661" max="6661" width="9.21875" customWidth="1"/>
    <col min="6662" max="6662" width="60.21875" customWidth="1"/>
    <col min="6663" max="6663" width="35.33203125" customWidth="1"/>
    <col min="6664" max="6673" width="10.33203125" customWidth="1"/>
    <col min="6674" max="6682" width="9.21875" customWidth="1"/>
    <col min="6913" max="6913" width="2.6640625" customWidth="1"/>
    <col min="6914" max="6914" width="22.33203125" customWidth="1"/>
    <col min="6915" max="6915" width="10.6640625" customWidth="1"/>
    <col min="6916" max="6916" width="16.6640625" customWidth="1"/>
    <col min="6917" max="6917" width="9.21875" customWidth="1"/>
    <col min="6918" max="6918" width="60.21875" customWidth="1"/>
    <col min="6919" max="6919" width="35.33203125" customWidth="1"/>
    <col min="6920" max="6929" width="10.33203125" customWidth="1"/>
    <col min="6930" max="6938" width="9.21875" customWidth="1"/>
    <col min="7169" max="7169" width="2.6640625" customWidth="1"/>
    <col min="7170" max="7170" width="22.33203125" customWidth="1"/>
    <col min="7171" max="7171" width="10.6640625" customWidth="1"/>
    <col min="7172" max="7172" width="16.6640625" customWidth="1"/>
    <col min="7173" max="7173" width="9.21875" customWidth="1"/>
    <col min="7174" max="7174" width="60.21875" customWidth="1"/>
    <col min="7175" max="7175" width="35.33203125" customWidth="1"/>
    <col min="7176" max="7185" width="10.33203125" customWidth="1"/>
    <col min="7186" max="7194" width="9.21875" customWidth="1"/>
    <col min="7425" max="7425" width="2.6640625" customWidth="1"/>
    <col min="7426" max="7426" width="22.33203125" customWidth="1"/>
    <col min="7427" max="7427" width="10.6640625" customWidth="1"/>
    <col min="7428" max="7428" width="16.6640625" customWidth="1"/>
    <col min="7429" max="7429" width="9.21875" customWidth="1"/>
    <col min="7430" max="7430" width="60.21875" customWidth="1"/>
    <col min="7431" max="7431" width="35.33203125" customWidth="1"/>
    <col min="7432" max="7441" width="10.33203125" customWidth="1"/>
    <col min="7442" max="7450" width="9.21875" customWidth="1"/>
    <col min="7681" max="7681" width="2.6640625" customWidth="1"/>
    <col min="7682" max="7682" width="22.33203125" customWidth="1"/>
    <col min="7683" max="7683" width="10.6640625" customWidth="1"/>
    <col min="7684" max="7684" width="16.6640625" customWidth="1"/>
    <col min="7685" max="7685" width="9.21875" customWidth="1"/>
    <col min="7686" max="7686" width="60.21875" customWidth="1"/>
    <col min="7687" max="7687" width="35.33203125" customWidth="1"/>
    <col min="7688" max="7697" width="10.33203125" customWidth="1"/>
    <col min="7698" max="7706" width="9.21875" customWidth="1"/>
    <col min="7937" max="7937" width="2.6640625" customWidth="1"/>
    <col min="7938" max="7938" width="22.33203125" customWidth="1"/>
    <col min="7939" max="7939" width="10.6640625" customWidth="1"/>
    <col min="7940" max="7940" width="16.6640625" customWidth="1"/>
    <col min="7941" max="7941" width="9.21875" customWidth="1"/>
    <col min="7942" max="7942" width="60.21875" customWidth="1"/>
    <col min="7943" max="7943" width="35.33203125" customWidth="1"/>
    <col min="7944" max="7953" width="10.33203125" customWidth="1"/>
    <col min="7954" max="7962" width="9.21875" customWidth="1"/>
    <col min="8193" max="8193" width="2.6640625" customWidth="1"/>
    <col min="8194" max="8194" width="22.33203125" customWidth="1"/>
    <col min="8195" max="8195" width="10.6640625" customWidth="1"/>
    <col min="8196" max="8196" width="16.6640625" customWidth="1"/>
    <col min="8197" max="8197" width="9.21875" customWidth="1"/>
    <col min="8198" max="8198" width="60.21875" customWidth="1"/>
    <col min="8199" max="8199" width="35.33203125" customWidth="1"/>
    <col min="8200" max="8209" width="10.33203125" customWidth="1"/>
    <col min="8210" max="8218" width="9.21875" customWidth="1"/>
    <col min="8449" max="8449" width="2.6640625" customWidth="1"/>
    <col min="8450" max="8450" width="22.33203125" customWidth="1"/>
    <col min="8451" max="8451" width="10.6640625" customWidth="1"/>
    <col min="8452" max="8452" width="16.6640625" customWidth="1"/>
    <col min="8453" max="8453" width="9.21875" customWidth="1"/>
    <col min="8454" max="8454" width="60.21875" customWidth="1"/>
    <col min="8455" max="8455" width="35.33203125" customWidth="1"/>
    <col min="8456" max="8465" width="10.33203125" customWidth="1"/>
    <col min="8466" max="8474" width="9.21875" customWidth="1"/>
    <col min="8705" max="8705" width="2.6640625" customWidth="1"/>
    <col min="8706" max="8706" width="22.33203125" customWidth="1"/>
    <col min="8707" max="8707" width="10.6640625" customWidth="1"/>
    <col min="8708" max="8708" width="16.6640625" customWidth="1"/>
    <col min="8709" max="8709" width="9.21875" customWidth="1"/>
    <col min="8710" max="8710" width="60.21875" customWidth="1"/>
    <col min="8711" max="8711" width="35.33203125" customWidth="1"/>
    <col min="8712" max="8721" width="10.33203125" customWidth="1"/>
    <col min="8722" max="8730" width="9.21875" customWidth="1"/>
    <col min="8961" max="8961" width="2.6640625" customWidth="1"/>
    <col min="8962" max="8962" width="22.33203125" customWidth="1"/>
    <col min="8963" max="8963" width="10.6640625" customWidth="1"/>
    <col min="8964" max="8964" width="16.6640625" customWidth="1"/>
    <col min="8965" max="8965" width="9.21875" customWidth="1"/>
    <col min="8966" max="8966" width="60.21875" customWidth="1"/>
    <col min="8967" max="8967" width="35.33203125" customWidth="1"/>
    <col min="8968" max="8977" width="10.33203125" customWidth="1"/>
    <col min="8978" max="8986" width="9.21875" customWidth="1"/>
    <col min="9217" max="9217" width="2.6640625" customWidth="1"/>
    <col min="9218" max="9218" width="22.33203125" customWidth="1"/>
    <col min="9219" max="9219" width="10.6640625" customWidth="1"/>
    <col min="9220" max="9220" width="16.6640625" customWidth="1"/>
    <col min="9221" max="9221" width="9.21875" customWidth="1"/>
    <col min="9222" max="9222" width="60.21875" customWidth="1"/>
    <col min="9223" max="9223" width="35.33203125" customWidth="1"/>
    <col min="9224" max="9233" width="10.33203125" customWidth="1"/>
    <col min="9234" max="9242" width="9.21875" customWidth="1"/>
    <col min="9473" max="9473" width="2.6640625" customWidth="1"/>
    <col min="9474" max="9474" width="22.33203125" customWidth="1"/>
    <col min="9475" max="9475" width="10.6640625" customWidth="1"/>
    <col min="9476" max="9476" width="16.6640625" customWidth="1"/>
    <col min="9477" max="9477" width="9.21875" customWidth="1"/>
    <col min="9478" max="9478" width="60.21875" customWidth="1"/>
    <col min="9479" max="9479" width="35.33203125" customWidth="1"/>
    <col min="9480" max="9489" width="10.33203125" customWidth="1"/>
    <col min="9490" max="9498" width="9.21875" customWidth="1"/>
    <col min="9729" max="9729" width="2.6640625" customWidth="1"/>
    <col min="9730" max="9730" width="22.33203125" customWidth="1"/>
    <col min="9731" max="9731" width="10.6640625" customWidth="1"/>
    <col min="9732" max="9732" width="16.6640625" customWidth="1"/>
    <col min="9733" max="9733" width="9.21875" customWidth="1"/>
    <col min="9734" max="9734" width="60.21875" customWidth="1"/>
    <col min="9735" max="9735" width="35.33203125" customWidth="1"/>
    <col min="9736" max="9745" width="10.33203125" customWidth="1"/>
    <col min="9746" max="9754" width="9.21875" customWidth="1"/>
    <col min="9985" max="9985" width="2.6640625" customWidth="1"/>
    <col min="9986" max="9986" width="22.33203125" customWidth="1"/>
    <col min="9987" max="9987" width="10.6640625" customWidth="1"/>
    <col min="9988" max="9988" width="16.6640625" customWidth="1"/>
    <col min="9989" max="9989" width="9.21875" customWidth="1"/>
    <col min="9990" max="9990" width="60.21875" customWidth="1"/>
    <col min="9991" max="9991" width="35.33203125" customWidth="1"/>
    <col min="9992" max="10001" width="10.33203125" customWidth="1"/>
    <col min="10002" max="10010" width="9.21875" customWidth="1"/>
    <col min="10241" max="10241" width="2.6640625" customWidth="1"/>
    <col min="10242" max="10242" width="22.33203125" customWidth="1"/>
    <col min="10243" max="10243" width="10.6640625" customWidth="1"/>
    <col min="10244" max="10244" width="16.6640625" customWidth="1"/>
    <col min="10245" max="10245" width="9.21875" customWidth="1"/>
    <col min="10246" max="10246" width="60.21875" customWidth="1"/>
    <col min="10247" max="10247" width="35.33203125" customWidth="1"/>
    <col min="10248" max="10257" width="10.33203125" customWidth="1"/>
    <col min="10258" max="10266" width="9.21875" customWidth="1"/>
    <col min="10497" max="10497" width="2.6640625" customWidth="1"/>
    <col min="10498" max="10498" width="22.33203125" customWidth="1"/>
    <col min="10499" max="10499" width="10.6640625" customWidth="1"/>
    <col min="10500" max="10500" width="16.6640625" customWidth="1"/>
    <col min="10501" max="10501" width="9.21875" customWidth="1"/>
    <col min="10502" max="10502" width="60.21875" customWidth="1"/>
    <col min="10503" max="10503" width="35.33203125" customWidth="1"/>
    <col min="10504" max="10513" width="10.33203125" customWidth="1"/>
    <col min="10514" max="10522" width="9.21875" customWidth="1"/>
    <col min="10753" max="10753" width="2.6640625" customWidth="1"/>
    <col min="10754" max="10754" width="22.33203125" customWidth="1"/>
    <col min="10755" max="10755" width="10.6640625" customWidth="1"/>
    <col min="10756" max="10756" width="16.6640625" customWidth="1"/>
    <col min="10757" max="10757" width="9.21875" customWidth="1"/>
    <col min="10758" max="10758" width="60.21875" customWidth="1"/>
    <col min="10759" max="10759" width="35.33203125" customWidth="1"/>
    <col min="10760" max="10769" width="10.33203125" customWidth="1"/>
    <col min="10770" max="10778" width="9.21875" customWidth="1"/>
    <col min="11009" max="11009" width="2.6640625" customWidth="1"/>
    <col min="11010" max="11010" width="22.33203125" customWidth="1"/>
    <col min="11011" max="11011" width="10.6640625" customWidth="1"/>
    <col min="11012" max="11012" width="16.6640625" customWidth="1"/>
    <col min="11013" max="11013" width="9.21875" customWidth="1"/>
    <col min="11014" max="11014" width="60.21875" customWidth="1"/>
    <col min="11015" max="11015" width="35.33203125" customWidth="1"/>
    <col min="11016" max="11025" width="10.33203125" customWidth="1"/>
    <col min="11026" max="11034" width="9.21875" customWidth="1"/>
    <col min="11265" max="11265" width="2.6640625" customWidth="1"/>
    <col min="11266" max="11266" width="22.33203125" customWidth="1"/>
    <col min="11267" max="11267" width="10.6640625" customWidth="1"/>
    <col min="11268" max="11268" width="16.6640625" customWidth="1"/>
    <col min="11269" max="11269" width="9.21875" customWidth="1"/>
    <col min="11270" max="11270" width="60.21875" customWidth="1"/>
    <col min="11271" max="11271" width="35.33203125" customWidth="1"/>
    <col min="11272" max="11281" width="10.33203125" customWidth="1"/>
    <col min="11282" max="11290" width="9.21875" customWidth="1"/>
    <col min="11521" max="11521" width="2.6640625" customWidth="1"/>
    <col min="11522" max="11522" width="22.33203125" customWidth="1"/>
    <col min="11523" max="11523" width="10.6640625" customWidth="1"/>
    <col min="11524" max="11524" width="16.6640625" customWidth="1"/>
    <col min="11525" max="11525" width="9.21875" customWidth="1"/>
    <col min="11526" max="11526" width="60.21875" customWidth="1"/>
    <col min="11527" max="11527" width="35.33203125" customWidth="1"/>
    <col min="11528" max="11537" width="10.33203125" customWidth="1"/>
    <col min="11538" max="11546" width="9.21875" customWidth="1"/>
    <col min="11777" max="11777" width="2.6640625" customWidth="1"/>
    <col min="11778" max="11778" width="22.33203125" customWidth="1"/>
    <col min="11779" max="11779" width="10.6640625" customWidth="1"/>
    <col min="11780" max="11780" width="16.6640625" customWidth="1"/>
    <col min="11781" max="11781" width="9.21875" customWidth="1"/>
    <col min="11782" max="11782" width="60.21875" customWidth="1"/>
    <col min="11783" max="11783" width="35.33203125" customWidth="1"/>
    <col min="11784" max="11793" width="10.33203125" customWidth="1"/>
    <col min="11794" max="11802" width="9.21875" customWidth="1"/>
    <col min="12033" max="12033" width="2.6640625" customWidth="1"/>
    <col min="12034" max="12034" width="22.33203125" customWidth="1"/>
    <col min="12035" max="12035" width="10.6640625" customWidth="1"/>
    <col min="12036" max="12036" width="16.6640625" customWidth="1"/>
    <col min="12037" max="12037" width="9.21875" customWidth="1"/>
    <col min="12038" max="12038" width="60.21875" customWidth="1"/>
    <col min="12039" max="12039" width="35.33203125" customWidth="1"/>
    <col min="12040" max="12049" width="10.33203125" customWidth="1"/>
    <col min="12050" max="12058" width="9.21875" customWidth="1"/>
    <col min="12289" max="12289" width="2.6640625" customWidth="1"/>
    <col min="12290" max="12290" width="22.33203125" customWidth="1"/>
    <col min="12291" max="12291" width="10.6640625" customWidth="1"/>
    <col min="12292" max="12292" width="16.6640625" customWidth="1"/>
    <col min="12293" max="12293" width="9.21875" customWidth="1"/>
    <col min="12294" max="12294" width="60.21875" customWidth="1"/>
    <col min="12295" max="12295" width="35.33203125" customWidth="1"/>
    <col min="12296" max="12305" width="10.33203125" customWidth="1"/>
    <col min="12306" max="12314" width="9.21875" customWidth="1"/>
    <col min="12545" max="12545" width="2.6640625" customWidth="1"/>
    <col min="12546" max="12546" width="22.33203125" customWidth="1"/>
    <col min="12547" max="12547" width="10.6640625" customWidth="1"/>
    <col min="12548" max="12548" width="16.6640625" customWidth="1"/>
    <col min="12549" max="12549" width="9.21875" customWidth="1"/>
    <col min="12550" max="12550" width="60.21875" customWidth="1"/>
    <col min="12551" max="12551" width="35.33203125" customWidth="1"/>
    <col min="12552" max="12561" width="10.33203125" customWidth="1"/>
    <col min="12562" max="12570" width="9.21875" customWidth="1"/>
    <col min="12801" max="12801" width="2.6640625" customWidth="1"/>
    <col min="12802" max="12802" width="22.33203125" customWidth="1"/>
    <col min="12803" max="12803" width="10.6640625" customWidth="1"/>
    <col min="12804" max="12804" width="16.6640625" customWidth="1"/>
    <col min="12805" max="12805" width="9.21875" customWidth="1"/>
    <col min="12806" max="12806" width="60.21875" customWidth="1"/>
    <col min="12807" max="12807" width="35.33203125" customWidth="1"/>
    <col min="12808" max="12817" width="10.33203125" customWidth="1"/>
    <col min="12818" max="12826" width="9.21875" customWidth="1"/>
    <col min="13057" max="13057" width="2.6640625" customWidth="1"/>
    <col min="13058" max="13058" width="22.33203125" customWidth="1"/>
    <col min="13059" max="13059" width="10.6640625" customWidth="1"/>
    <col min="13060" max="13060" width="16.6640625" customWidth="1"/>
    <col min="13061" max="13061" width="9.21875" customWidth="1"/>
    <col min="13062" max="13062" width="60.21875" customWidth="1"/>
    <col min="13063" max="13063" width="35.33203125" customWidth="1"/>
    <col min="13064" max="13073" width="10.33203125" customWidth="1"/>
    <col min="13074" max="13082" width="9.21875" customWidth="1"/>
    <col min="13313" max="13313" width="2.6640625" customWidth="1"/>
    <col min="13314" max="13314" width="22.33203125" customWidth="1"/>
    <col min="13315" max="13315" width="10.6640625" customWidth="1"/>
    <col min="13316" max="13316" width="16.6640625" customWidth="1"/>
    <col min="13317" max="13317" width="9.21875" customWidth="1"/>
    <col min="13318" max="13318" width="60.21875" customWidth="1"/>
    <col min="13319" max="13319" width="35.33203125" customWidth="1"/>
    <col min="13320" max="13329" width="10.33203125" customWidth="1"/>
    <col min="13330" max="13338" width="9.21875" customWidth="1"/>
    <col min="13569" max="13569" width="2.6640625" customWidth="1"/>
    <col min="13570" max="13570" width="22.33203125" customWidth="1"/>
    <col min="13571" max="13571" width="10.6640625" customWidth="1"/>
    <col min="13572" max="13572" width="16.6640625" customWidth="1"/>
    <col min="13573" max="13573" width="9.21875" customWidth="1"/>
    <col min="13574" max="13574" width="60.21875" customWidth="1"/>
    <col min="13575" max="13575" width="35.33203125" customWidth="1"/>
    <col min="13576" max="13585" width="10.33203125" customWidth="1"/>
    <col min="13586" max="13594" width="9.21875" customWidth="1"/>
    <col min="13825" max="13825" width="2.6640625" customWidth="1"/>
    <col min="13826" max="13826" width="22.33203125" customWidth="1"/>
    <col min="13827" max="13827" width="10.6640625" customWidth="1"/>
    <col min="13828" max="13828" width="16.6640625" customWidth="1"/>
    <col min="13829" max="13829" width="9.21875" customWidth="1"/>
    <col min="13830" max="13830" width="60.21875" customWidth="1"/>
    <col min="13831" max="13831" width="35.33203125" customWidth="1"/>
    <col min="13832" max="13841" width="10.33203125" customWidth="1"/>
    <col min="13842" max="13850" width="9.21875" customWidth="1"/>
    <col min="14081" max="14081" width="2.6640625" customWidth="1"/>
    <col min="14082" max="14082" width="22.33203125" customWidth="1"/>
    <col min="14083" max="14083" width="10.6640625" customWidth="1"/>
    <col min="14084" max="14084" width="16.6640625" customWidth="1"/>
    <col min="14085" max="14085" width="9.21875" customWidth="1"/>
    <col min="14086" max="14086" width="60.21875" customWidth="1"/>
    <col min="14087" max="14087" width="35.33203125" customWidth="1"/>
    <col min="14088" max="14097" width="10.33203125" customWidth="1"/>
    <col min="14098" max="14106" width="9.21875" customWidth="1"/>
    <col min="14337" max="14337" width="2.6640625" customWidth="1"/>
    <col min="14338" max="14338" width="22.33203125" customWidth="1"/>
    <col min="14339" max="14339" width="10.6640625" customWidth="1"/>
    <col min="14340" max="14340" width="16.6640625" customWidth="1"/>
    <col min="14341" max="14341" width="9.21875" customWidth="1"/>
    <col min="14342" max="14342" width="60.21875" customWidth="1"/>
    <col min="14343" max="14343" width="35.33203125" customWidth="1"/>
    <col min="14344" max="14353" width="10.33203125" customWidth="1"/>
    <col min="14354" max="14362" width="9.21875" customWidth="1"/>
    <col min="14593" max="14593" width="2.6640625" customWidth="1"/>
    <col min="14594" max="14594" width="22.33203125" customWidth="1"/>
    <col min="14595" max="14595" width="10.6640625" customWidth="1"/>
    <col min="14596" max="14596" width="16.6640625" customWidth="1"/>
    <col min="14597" max="14597" width="9.21875" customWidth="1"/>
    <col min="14598" max="14598" width="60.21875" customWidth="1"/>
    <col min="14599" max="14599" width="35.33203125" customWidth="1"/>
    <col min="14600" max="14609" width="10.33203125" customWidth="1"/>
    <col min="14610" max="14618" width="9.21875" customWidth="1"/>
    <col min="14849" max="14849" width="2.6640625" customWidth="1"/>
    <col min="14850" max="14850" width="22.33203125" customWidth="1"/>
    <col min="14851" max="14851" width="10.6640625" customWidth="1"/>
    <col min="14852" max="14852" width="16.6640625" customWidth="1"/>
    <col min="14853" max="14853" width="9.21875" customWidth="1"/>
    <col min="14854" max="14854" width="60.21875" customWidth="1"/>
    <col min="14855" max="14855" width="35.33203125" customWidth="1"/>
    <col min="14856" max="14865" width="10.33203125" customWidth="1"/>
    <col min="14866" max="14874" width="9.21875" customWidth="1"/>
    <col min="15105" max="15105" width="2.6640625" customWidth="1"/>
    <col min="15106" max="15106" width="22.33203125" customWidth="1"/>
    <col min="15107" max="15107" width="10.6640625" customWidth="1"/>
    <col min="15108" max="15108" width="16.6640625" customWidth="1"/>
    <col min="15109" max="15109" width="9.21875" customWidth="1"/>
    <col min="15110" max="15110" width="60.21875" customWidth="1"/>
    <col min="15111" max="15111" width="35.33203125" customWidth="1"/>
    <col min="15112" max="15121" width="10.33203125" customWidth="1"/>
    <col min="15122" max="15130" width="9.21875" customWidth="1"/>
    <col min="15361" max="15361" width="2.6640625" customWidth="1"/>
    <col min="15362" max="15362" width="22.33203125" customWidth="1"/>
    <col min="15363" max="15363" width="10.6640625" customWidth="1"/>
    <col min="15364" max="15364" width="16.6640625" customWidth="1"/>
    <col min="15365" max="15365" width="9.21875" customWidth="1"/>
    <col min="15366" max="15366" width="60.21875" customWidth="1"/>
    <col min="15367" max="15367" width="35.33203125" customWidth="1"/>
    <col min="15368" max="15377" width="10.33203125" customWidth="1"/>
    <col min="15378" max="15386" width="9.21875" customWidth="1"/>
    <col min="15617" max="15617" width="2.6640625" customWidth="1"/>
    <col min="15618" max="15618" width="22.33203125" customWidth="1"/>
    <col min="15619" max="15619" width="10.6640625" customWidth="1"/>
    <col min="15620" max="15620" width="16.6640625" customWidth="1"/>
    <col min="15621" max="15621" width="9.21875" customWidth="1"/>
    <col min="15622" max="15622" width="60.21875" customWidth="1"/>
    <col min="15623" max="15623" width="35.33203125" customWidth="1"/>
    <col min="15624" max="15633" width="10.33203125" customWidth="1"/>
    <col min="15634" max="15642" width="9.21875" customWidth="1"/>
    <col min="15873" max="15873" width="2.6640625" customWidth="1"/>
    <col min="15874" max="15874" width="22.33203125" customWidth="1"/>
    <col min="15875" max="15875" width="10.6640625" customWidth="1"/>
    <col min="15876" max="15876" width="16.6640625" customWidth="1"/>
    <col min="15877" max="15877" width="9.21875" customWidth="1"/>
    <col min="15878" max="15878" width="60.21875" customWidth="1"/>
    <col min="15879" max="15879" width="35.33203125" customWidth="1"/>
    <col min="15880" max="15889" width="10.33203125" customWidth="1"/>
    <col min="15890" max="15898" width="9.21875" customWidth="1"/>
    <col min="16129" max="16129" width="2.6640625" customWidth="1"/>
    <col min="16130" max="16130" width="22.33203125" customWidth="1"/>
    <col min="16131" max="16131" width="10.6640625" customWidth="1"/>
    <col min="16132" max="16132" width="16.6640625" customWidth="1"/>
    <col min="16133" max="16133" width="9.21875" customWidth="1"/>
    <col min="16134" max="16134" width="60.21875" customWidth="1"/>
    <col min="16135" max="16135" width="35.33203125" customWidth="1"/>
    <col min="16136" max="16145" width="10.33203125" customWidth="1"/>
    <col min="16146" max="16154" width="9.21875" customWidth="1"/>
  </cols>
  <sheetData>
    <row r="1" spans="1:26" ht="16.8" x14ac:dyDescent="0.3">
      <c r="A1" s="7"/>
      <c r="B1" s="8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6.8" x14ac:dyDescent="0.3">
      <c r="A2" s="9"/>
      <c r="B2" s="10"/>
      <c r="C2" s="98" t="s">
        <v>11</v>
      </c>
      <c r="D2" s="99"/>
      <c r="E2" s="99"/>
      <c r="F2" s="99"/>
      <c r="G2" s="100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36" customHeight="1" x14ac:dyDescent="0.3">
      <c r="A3" s="7"/>
      <c r="B3" s="12"/>
      <c r="C3" s="13"/>
      <c r="D3" s="7"/>
      <c r="E3" s="7"/>
      <c r="F3" s="14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6.8" x14ac:dyDescent="0.3">
      <c r="A4" s="7"/>
      <c r="B4" s="15" t="s">
        <v>12</v>
      </c>
      <c r="C4" s="101" t="s">
        <v>71</v>
      </c>
      <c r="D4" s="99"/>
      <c r="E4" s="100"/>
      <c r="F4" s="15" t="s">
        <v>13</v>
      </c>
      <c r="G4" s="16" t="s">
        <v>86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6.8" x14ac:dyDescent="0.3">
      <c r="A5" s="7"/>
      <c r="B5" s="17" t="s">
        <v>14</v>
      </c>
      <c r="C5" s="102"/>
      <c r="D5" s="99"/>
      <c r="E5" s="100"/>
      <c r="F5" s="17" t="s">
        <v>15</v>
      </c>
      <c r="G5" s="18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8" x14ac:dyDescent="0.3">
      <c r="A6" s="7"/>
      <c r="B6" s="103" t="s">
        <v>16</v>
      </c>
      <c r="C6" s="105"/>
      <c r="D6" s="106"/>
      <c r="E6" s="107"/>
      <c r="F6" s="17" t="s">
        <v>17</v>
      </c>
      <c r="G6" s="19">
        <v>45939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6.8" x14ac:dyDescent="0.3">
      <c r="A7" s="7"/>
      <c r="B7" s="104"/>
      <c r="C7" s="108"/>
      <c r="D7" s="109"/>
      <c r="E7" s="110"/>
      <c r="F7" s="17" t="s">
        <v>9</v>
      </c>
      <c r="G7" s="20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6.8" x14ac:dyDescent="0.3">
      <c r="A8" s="7"/>
      <c r="B8" s="21"/>
      <c r="C8" s="13"/>
      <c r="D8" s="7"/>
      <c r="E8" s="7"/>
      <c r="F8" s="12"/>
      <c r="G8" s="13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6.8" x14ac:dyDescent="0.3">
      <c r="A9" s="7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6.8" x14ac:dyDescent="0.3">
      <c r="A10" s="7"/>
      <c r="B10" s="22" t="s">
        <v>18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6.8" x14ac:dyDescent="0.3">
      <c r="A11" s="23"/>
      <c r="B11" s="24" t="s">
        <v>19</v>
      </c>
      <c r="C11" s="25" t="s">
        <v>9</v>
      </c>
      <c r="D11" s="25" t="s">
        <v>20</v>
      </c>
      <c r="E11" s="25" t="s">
        <v>21</v>
      </c>
      <c r="F11" s="25" t="s">
        <v>22</v>
      </c>
      <c r="G11" s="26" t="s">
        <v>23</v>
      </c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6.8" x14ac:dyDescent="0.3">
      <c r="A12" s="27"/>
      <c r="B12" s="28"/>
      <c r="C12" s="29"/>
      <c r="D12" s="30"/>
      <c r="E12" s="31"/>
      <c r="F12" s="32"/>
      <c r="G12" s="33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ht="16.8" x14ac:dyDescent="0.3">
      <c r="A13" s="27"/>
      <c r="B13" s="34"/>
      <c r="C13" s="29"/>
      <c r="D13" s="30"/>
      <c r="E13" s="31"/>
      <c r="F13" s="35"/>
      <c r="G13" s="33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ht="16.8" x14ac:dyDescent="0.3">
      <c r="A14" s="27"/>
      <c r="B14" s="36"/>
      <c r="C14" s="37"/>
      <c r="D14" s="30"/>
      <c r="E14" s="30"/>
      <c r="F14" s="38"/>
      <c r="G14" s="33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16.8" x14ac:dyDescent="0.3">
      <c r="A15" s="27"/>
      <c r="B15" s="39"/>
      <c r="C15" s="37"/>
      <c r="D15" s="30"/>
      <c r="E15" s="30"/>
      <c r="F15" s="30"/>
      <c r="G15" s="40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16.8" x14ac:dyDescent="0.3">
      <c r="A16" s="27"/>
      <c r="B16" s="41"/>
      <c r="C16" s="37"/>
      <c r="D16" s="30"/>
      <c r="E16" s="30"/>
      <c r="F16" s="30"/>
      <c r="G16" s="40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16.8" x14ac:dyDescent="0.3">
      <c r="A17" s="27"/>
      <c r="B17" s="39"/>
      <c r="C17" s="37"/>
      <c r="D17" s="30"/>
      <c r="E17" s="30"/>
      <c r="F17" s="30"/>
      <c r="G17" s="40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16.8" x14ac:dyDescent="0.3">
      <c r="A18" s="27"/>
      <c r="B18" s="42"/>
      <c r="C18" s="43"/>
      <c r="D18" s="44"/>
      <c r="E18" s="44"/>
      <c r="F18" s="44"/>
      <c r="G18" s="45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ht="16.8" x14ac:dyDescent="0.3">
      <c r="A19" s="27"/>
      <c r="B19" s="8"/>
      <c r="C19" s="7"/>
      <c r="D19" s="7"/>
      <c r="E19" s="7"/>
      <c r="F19" s="7"/>
      <c r="G19" s="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ht="16.8" x14ac:dyDescent="0.3">
      <c r="A20" s="7"/>
      <c r="B20" s="8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6.8" x14ac:dyDescent="0.3">
      <c r="A21" s="7"/>
      <c r="B21" s="8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6.8" x14ac:dyDescent="0.3">
      <c r="A22" s="7"/>
      <c r="B22" s="8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6.8" x14ac:dyDescent="0.3">
      <c r="A23" s="7"/>
      <c r="B23" s="8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6.8" x14ac:dyDescent="0.3">
      <c r="A24" s="7"/>
      <c r="B24" s="8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6.8" x14ac:dyDescent="0.3">
      <c r="A25" s="7"/>
      <c r="B25" s="8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6.8" x14ac:dyDescent="0.3">
      <c r="A26" s="7"/>
      <c r="B26" s="8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6.8" x14ac:dyDescent="0.3">
      <c r="A27" s="7"/>
      <c r="B27" s="8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6.8" x14ac:dyDescent="0.3">
      <c r="A28" s="7"/>
      <c r="B28" s="8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6.8" x14ac:dyDescent="0.3">
      <c r="A29" s="7"/>
      <c r="B29" s="8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6.8" x14ac:dyDescent="0.3">
      <c r="A30" s="7"/>
      <c r="B30" s="8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6.8" x14ac:dyDescent="0.3">
      <c r="A31" s="7"/>
      <c r="B31" s="8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6.8" x14ac:dyDescent="0.3">
      <c r="A32" s="7"/>
      <c r="B32" s="8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6.8" x14ac:dyDescent="0.3">
      <c r="A33" s="7"/>
      <c r="B33" s="8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6.8" x14ac:dyDescent="0.3">
      <c r="A34" s="7"/>
      <c r="B34" s="8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6.8" x14ac:dyDescent="0.3">
      <c r="A35" s="7"/>
      <c r="B35" s="8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6.8" x14ac:dyDescent="0.3">
      <c r="A36" s="7"/>
      <c r="B36" s="8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6.8" x14ac:dyDescent="0.3">
      <c r="A37" s="7"/>
      <c r="B37" s="8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6.8" x14ac:dyDescent="0.3">
      <c r="A38" s="7"/>
      <c r="B38" s="8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6.8" x14ac:dyDescent="0.3">
      <c r="A39" s="7"/>
      <c r="B39" s="8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6.8" x14ac:dyDescent="0.3">
      <c r="A40" s="7"/>
      <c r="B40" s="8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6.8" x14ac:dyDescent="0.3">
      <c r="A41" s="7"/>
      <c r="B41" s="8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6.8" x14ac:dyDescent="0.3">
      <c r="A42" s="7"/>
      <c r="B42" s="8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6.8" x14ac:dyDescent="0.3">
      <c r="A43" s="7"/>
      <c r="B43" s="8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6.8" x14ac:dyDescent="0.3">
      <c r="A44" s="7"/>
      <c r="B44" s="8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6.8" x14ac:dyDescent="0.3">
      <c r="A45" s="7"/>
      <c r="B45" s="8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6.8" x14ac:dyDescent="0.3">
      <c r="A46" s="7"/>
      <c r="B46" s="8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6.8" x14ac:dyDescent="0.3">
      <c r="A47" s="7"/>
      <c r="B47" s="8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6.8" x14ac:dyDescent="0.3">
      <c r="A48" s="7"/>
      <c r="B48" s="8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6.8" x14ac:dyDescent="0.3">
      <c r="A49" s="7"/>
      <c r="B49" s="8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6.8" x14ac:dyDescent="0.3">
      <c r="A50" s="7"/>
      <c r="B50" s="8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6.8" x14ac:dyDescent="0.3">
      <c r="A51" s="7"/>
      <c r="B51" s="8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6.8" x14ac:dyDescent="0.3">
      <c r="A52" s="7"/>
      <c r="B52" s="8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6.8" x14ac:dyDescent="0.3">
      <c r="A53" s="7"/>
      <c r="B53" s="8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6.8" x14ac:dyDescent="0.3">
      <c r="A54" s="7"/>
      <c r="B54" s="8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6.8" x14ac:dyDescent="0.3">
      <c r="A55" s="7"/>
      <c r="B55" s="8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6.8" x14ac:dyDescent="0.3">
      <c r="A56" s="7"/>
      <c r="B56" s="8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6.8" x14ac:dyDescent="0.3">
      <c r="A57" s="7"/>
      <c r="B57" s="8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6.8" x14ac:dyDescent="0.3">
      <c r="A58" s="7"/>
      <c r="B58" s="8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6.8" x14ac:dyDescent="0.3">
      <c r="A59" s="7"/>
      <c r="B59" s="8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6.8" x14ac:dyDescent="0.3">
      <c r="A60" s="7"/>
      <c r="B60" s="8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6.8" x14ac:dyDescent="0.3">
      <c r="A61" s="7"/>
      <c r="B61" s="8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6.8" x14ac:dyDescent="0.3">
      <c r="A62" s="7"/>
      <c r="B62" s="8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6.8" x14ac:dyDescent="0.3">
      <c r="A63" s="7"/>
      <c r="B63" s="8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6.8" x14ac:dyDescent="0.3">
      <c r="A64" s="7"/>
      <c r="B64" s="8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6.8" x14ac:dyDescent="0.3">
      <c r="A65" s="7"/>
      <c r="B65" s="8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6.8" x14ac:dyDescent="0.3">
      <c r="A66" s="7"/>
      <c r="B66" s="8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6.8" x14ac:dyDescent="0.3">
      <c r="A67" s="7"/>
      <c r="B67" s="8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6.8" x14ac:dyDescent="0.3">
      <c r="A68" s="7"/>
      <c r="B68" s="8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6.8" x14ac:dyDescent="0.3">
      <c r="A69" s="7"/>
      <c r="B69" s="8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6.8" x14ac:dyDescent="0.3">
      <c r="A70" s="7"/>
      <c r="B70" s="8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6.8" x14ac:dyDescent="0.3">
      <c r="A71" s="7"/>
      <c r="B71" s="8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6.8" x14ac:dyDescent="0.3">
      <c r="A72" s="7"/>
      <c r="B72" s="8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6.8" x14ac:dyDescent="0.3">
      <c r="A73" s="7"/>
      <c r="B73" s="8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6.8" x14ac:dyDescent="0.3">
      <c r="A74" s="7"/>
      <c r="B74" s="8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6.8" x14ac:dyDescent="0.3">
      <c r="A75" s="7"/>
      <c r="B75" s="8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6.8" x14ac:dyDescent="0.3">
      <c r="A76" s="7"/>
      <c r="B76" s="8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6.8" x14ac:dyDescent="0.3">
      <c r="A77" s="7"/>
      <c r="B77" s="8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6.8" x14ac:dyDescent="0.3">
      <c r="A78" s="7"/>
      <c r="B78" s="8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6.8" x14ac:dyDescent="0.3">
      <c r="A79" s="7"/>
      <c r="B79" s="8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6.8" x14ac:dyDescent="0.3">
      <c r="A80" s="7"/>
      <c r="B80" s="8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6.8" x14ac:dyDescent="0.3">
      <c r="A81" s="7"/>
      <c r="B81" s="8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6.8" x14ac:dyDescent="0.3">
      <c r="A82" s="7"/>
      <c r="B82" s="8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6.8" x14ac:dyDescent="0.3">
      <c r="A83" s="7"/>
      <c r="B83" s="8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6.8" x14ac:dyDescent="0.3">
      <c r="A84" s="7"/>
      <c r="B84" s="8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6.8" x14ac:dyDescent="0.3">
      <c r="A85" s="7"/>
      <c r="B85" s="8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6.8" x14ac:dyDescent="0.3">
      <c r="A86" s="7"/>
      <c r="B86" s="8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6.8" x14ac:dyDescent="0.3">
      <c r="A87" s="7"/>
      <c r="B87" s="8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6.8" x14ac:dyDescent="0.3">
      <c r="A88" s="7"/>
      <c r="B88" s="8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6.8" x14ac:dyDescent="0.3">
      <c r="A89" s="7"/>
      <c r="B89" s="8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6.8" x14ac:dyDescent="0.3">
      <c r="A90" s="7"/>
      <c r="B90" s="8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6.8" x14ac:dyDescent="0.3">
      <c r="A91" s="7"/>
      <c r="B91" s="8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6.8" x14ac:dyDescent="0.3">
      <c r="A92" s="7"/>
      <c r="B92" s="8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6.8" x14ac:dyDescent="0.3">
      <c r="A93" s="7"/>
      <c r="B93" s="8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6.8" x14ac:dyDescent="0.3">
      <c r="A94" s="7"/>
      <c r="B94" s="8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6.8" x14ac:dyDescent="0.3">
      <c r="A95" s="7"/>
      <c r="B95" s="8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6.8" x14ac:dyDescent="0.3">
      <c r="A96" s="7"/>
      <c r="B96" s="8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6.8" x14ac:dyDescent="0.3">
      <c r="A97" s="7"/>
      <c r="B97" s="8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6.8" x14ac:dyDescent="0.3">
      <c r="A98" s="7"/>
      <c r="B98" s="8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6.8" x14ac:dyDescent="0.3">
      <c r="A99" s="7"/>
      <c r="B99" s="8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6.8" x14ac:dyDescent="0.3">
      <c r="A100" s="7"/>
      <c r="B100" s="8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6.8" x14ac:dyDescent="0.3">
      <c r="A101" s="7"/>
      <c r="B101" s="8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6.8" x14ac:dyDescent="0.3">
      <c r="A102" s="7"/>
      <c r="B102" s="8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6.8" x14ac:dyDescent="0.3">
      <c r="A103" s="7"/>
      <c r="B103" s="8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6.8" x14ac:dyDescent="0.3">
      <c r="A104" s="7"/>
      <c r="B104" s="8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6.8" x14ac:dyDescent="0.3">
      <c r="A105" s="7"/>
      <c r="B105" s="8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6.8" x14ac:dyDescent="0.3">
      <c r="A106" s="7"/>
      <c r="B106" s="8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6.8" x14ac:dyDescent="0.3">
      <c r="A107" s="7"/>
      <c r="B107" s="8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6.8" x14ac:dyDescent="0.3">
      <c r="A108" s="7"/>
      <c r="B108" s="8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6.8" x14ac:dyDescent="0.3">
      <c r="A109" s="7"/>
      <c r="B109" s="8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6.8" x14ac:dyDescent="0.3">
      <c r="A110" s="7"/>
      <c r="B110" s="8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6.8" x14ac:dyDescent="0.3">
      <c r="A111" s="7"/>
      <c r="B111" s="8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6.8" x14ac:dyDescent="0.3">
      <c r="A112" s="7"/>
      <c r="B112" s="8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6.8" x14ac:dyDescent="0.3">
      <c r="A113" s="7"/>
      <c r="B113" s="8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6.8" x14ac:dyDescent="0.3">
      <c r="A114" s="7"/>
      <c r="B114" s="8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6.8" x14ac:dyDescent="0.3">
      <c r="A115" s="7"/>
      <c r="B115" s="8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6.8" x14ac:dyDescent="0.3">
      <c r="A116" s="7"/>
      <c r="B116" s="8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6.8" x14ac:dyDescent="0.3">
      <c r="A117" s="7"/>
      <c r="B117" s="8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6.8" x14ac:dyDescent="0.3">
      <c r="A118" s="7"/>
      <c r="B118" s="8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6.8" x14ac:dyDescent="0.3">
      <c r="A119" s="7"/>
      <c r="B119" s="8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6.8" x14ac:dyDescent="0.3">
      <c r="A120" s="7"/>
      <c r="B120" s="8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6.8" x14ac:dyDescent="0.3">
      <c r="A121" s="7"/>
      <c r="B121" s="8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6.8" x14ac:dyDescent="0.3">
      <c r="A122" s="7"/>
      <c r="B122" s="8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6.8" x14ac:dyDescent="0.3">
      <c r="A123" s="7"/>
      <c r="B123" s="8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6.8" x14ac:dyDescent="0.3">
      <c r="A124" s="7"/>
      <c r="B124" s="8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6.8" x14ac:dyDescent="0.3">
      <c r="A125" s="7"/>
      <c r="B125" s="8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6.8" x14ac:dyDescent="0.3">
      <c r="A126" s="7"/>
      <c r="B126" s="8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6.8" x14ac:dyDescent="0.3">
      <c r="A127" s="7"/>
      <c r="B127" s="8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6.8" x14ac:dyDescent="0.3">
      <c r="A128" s="7"/>
      <c r="B128" s="8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6.8" x14ac:dyDescent="0.3">
      <c r="A129" s="7"/>
      <c r="B129" s="8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6.8" x14ac:dyDescent="0.3">
      <c r="A130" s="7"/>
      <c r="B130" s="8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6.8" x14ac:dyDescent="0.3">
      <c r="A131" s="7"/>
      <c r="B131" s="8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6.8" x14ac:dyDescent="0.3">
      <c r="A132" s="7"/>
      <c r="B132" s="8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6.8" x14ac:dyDescent="0.3">
      <c r="A133" s="7"/>
      <c r="B133" s="8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6.8" x14ac:dyDescent="0.3">
      <c r="A134" s="7"/>
      <c r="B134" s="8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6.8" x14ac:dyDescent="0.3">
      <c r="A135" s="7"/>
      <c r="B135" s="8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6.8" x14ac:dyDescent="0.3">
      <c r="A136" s="7"/>
      <c r="B136" s="8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6.8" x14ac:dyDescent="0.3">
      <c r="A137" s="7"/>
      <c r="B137" s="8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6.8" x14ac:dyDescent="0.3">
      <c r="A138" s="7"/>
      <c r="B138" s="8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6.8" x14ac:dyDescent="0.3">
      <c r="A139" s="7"/>
      <c r="B139" s="8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6.8" x14ac:dyDescent="0.3">
      <c r="A140" s="7"/>
      <c r="B140" s="8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6.8" x14ac:dyDescent="0.3">
      <c r="A141" s="7"/>
      <c r="B141" s="8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6.8" x14ac:dyDescent="0.3">
      <c r="A142" s="7"/>
      <c r="B142" s="8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6.8" x14ac:dyDescent="0.3">
      <c r="A143" s="7"/>
      <c r="B143" s="8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6.8" x14ac:dyDescent="0.3">
      <c r="A144" s="7"/>
      <c r="B144" s="8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6.8" x14ac:dyDescent="0.3">
      <c r="A145" s="7"/>
      <c r="B145" s="8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6.8" x14ac:dyDescent="0.3">
      <c r="A146" s="7"/>
      <c r="B146" s="8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6.8" x14ac:dyDescent="0.3">
      <c r="A147" s="7"/>
      <c r="B147" s="8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6.8" x14ac:dyDescent="0.3">
      <c r="A148" s="7"/>
      <c r="B148" s="8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6.8" x14ac:dyDescent="0.3">
      <c r="A149" s="7"/>
      <c r="B149" s="8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6.8" x14ac:dyDescent="0.3">
      <c r="A150" s="7"/>
      <c r="B150" s="8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6.8" x14ac:dyDescent="0.3">
      <c r="A151" s="7"/>
      <c r="B151" s="8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6.8" x14ac:dyDescent="0.3">
      <c r="A152" s="7"/>
      <c r="B152" s="8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6.8" x14ac:dyDescent="0.3">
      <c r="A153" s="7"/>
      <c r="B153" s="8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6.8" x14ac:dyDescent="0.3">
      <c r="A154" s="7"/>
      <c r="B154" s="8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6.8" x14ac:dyDescent="0.3">
      <c r="A155" s="7"/>
      <c r="B155" s="8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6.8" x14ac:dyDescent="0.3">
      <c r="A156" s="7"/>
      <c r="B156" s="8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6.8" x14ac:dyDescent="0.3">
      <c r="A157" s="7"/>
      <c r="B157" s="8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6.8" x14ac:dyDescent="0.3">
      <c r="A158" s="7"/>
      <c r="B158" s="8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6.8" x14ac:dyDescent="0.3">
      <c r="A159" s="7"/>
      <c r="B159" s="8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6.8" x14ac:dyDescent="0.3">
      <c r="A160" s="7"/>
      <c r="B160" s="8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6.8" x14ac:dyDescent="0.3">
      <c r="A161" s="7"/>
      <c r="B161" s="8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6.8" x14ac:dyDescent="0.3">
      <c r="A162" s="7"/>
      <c r="B162" s="8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6.8" x14ac:dyDescent="0.3">
      <c r="A163" s="7"/>
      <c r="B163" s="8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6.8" x14ac:dyDescent="0.3">
      <c r="A164" s="7"/>
      <c r="B164" s="8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6.8" x14ac:dyDescent="0.3">
      <c r="A165" s="7"/>
      <c r="B165" s="8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6.8" x14ac:dyDescent="0.3">
      <c r="A166" s="7"/>
      <c r="B166" s="8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6.8" x14ac:dyDescent="0.3">
      <c r="A167" s="7"/>
      <c r="B167" s="8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6.8" x14ac:dyDescent="0.3">
      <c r="A168" s="7"/>
      <c r="B168" s="8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6.8" x14ac:dyDescent="0.3">
      <c r="A169" s="7"/>
      <c r="B169" s="8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6.8" x14ac:dyDescent="0.3">
      <c r="A170" s="7"/>
      <c r="B170" s="8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6.8" x14ac:dyDescent="0.3">
      <c r="A171" s="7"/>
      <c r="B171" s="8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6.8" x14ac:dyDescent="0.3">
      <c r="A172" s="7"/>
      <c r="B172" s="8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6.8" x14ac:dyDescent="0.3">
      <c r="A173" s="7"/>
      <c r="B173" s="8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6.8" x14ac:dyDescent="0.3">
      <c r="A174" s="7"/>
      <c r="B174" s="8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6.8" x14ac:dyDescent="0.3">
      <c r="A175" s="7"/>
      <c r="B175" s="8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6.8" x14ac:dyDescent="0.3">
      <c r="A176" s="7"/>
      <c r="B176" s="8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6.8" x14ac:dyDescent="0.3">
      <c r="A177" s="7"/>
      <c r="B177" s="8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6.8" x14ac:dyDescent="0.3">
      <c r="A178" s="7"/>
      <c r="B178" s="8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6.8" x14ac:dyDescent="0.3">
      <c r="A179" s="7"/>
      <c r="B179" s="8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6.8" x14ac:dyDescent="0.3">
      <c r="A180" s="7"/>
      <c r="B180" s="8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6.8" x14ac:dyDescent="0.3">
      <c r="A181" s="7"/>
      <c r="B181" s="8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6.8" x14ac:dyDescent="0.3">
      <c r="A182" s="7"/>
      <c r="B182" s="8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6.8" x14ac:dyDescent="0.3">
      <c r="A183" s="7"/>
      <c r="B183" s="8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6.8" x14ac:dyDescent="0.3">
      <c r="A184" s="7"/>
      <c r="B184" s="8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6.8" x14ac:dyDescent="0.3">
      <c r="A185" s="7"/>
      <c r="B185" s="8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6.8" x14ac:dyDescent="0.3">
      <c r="A186" s="7"/>
      <c r="B186" s="8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6.8" x14ac:dyDescent="0.3">
      <c r="A187" s="7"/>
      <c r="B187" s="8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6.8" x14ac:dyDescent="0.3">
      <c r="A188" s="7"/>
      <c r="B188" s="8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6.8" x14ac:dyDescent="0.3">
      <c r="A189" s="7"/>
      <c r="B189" s="8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6.8" x14ac:dyDescent="0.3">
      <c r="A190" s="7"/>
      <c r="B190" s="8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6.8" x14ac:dyDescent="0.3">
      <c r="A191" s="7"/>
      <c r="B191" s="8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6.8" x14ac:dyDescent="0.3">
      <c r="A192" s="7"/>
      <c r="B192" s="8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6.8" x14ac:dyDescent="0.3">
      <c r="A193" s="7"/>
      <c r="B193" s="8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6.8" x14ac:dyDescent="0.3">
      <c r="A194" s="7"/>
      <c r="B194" s="8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6.8" x14ac:dyDescent="0.3">
      <c r="A195" s="7"/>
      <c r="B195" s="8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6.8" x14ac:dyDescent="0.3">
      <c r="A196" s="7"/>
      <c r="B196" s="8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6.8" x14ac:dyDescent="0.3">
      <c r="A197" s="7"/>
      <c r="B197" s="8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6.8" x14ac:dyDescent="0.3">
      <c r="A198" s="7"/>
      <c r="B198" s="8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6.8" x14ac:dyDescent="0.3">
      <c r="A199" s="7"/>
      <c r="B199" s="8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6.8" x14ac:dyDescent="0.3">
      <c r="A200" s="7"/>
      <c r="B200" s="8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6.8" x14ac:dyDescent="0.3">
      <c r="A201" s="7"/>
      <c r="B201" s="8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6.8" x14ac:dyDescent="0.3">
      <c r="A202" s="7"/>
      <c r="B202" s="8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6.8" x14ac:dyDescent="0.3">
      <c r="A203" s="7"/>
      <c r="B203" s="8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6.8" x14ac:dyDescent="0.3">
      <c r="A204" s="7"/>
      <c r="B204" s="8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6.8" x14ac:dyDescent="0.3">
      <c r="A205" s="7"/>
      <c r="B205" s="8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6.8" x14ac:dyDescent="0.3">
      <c r="A206" s="7"/>
      <c r="B206" s="8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6.8" x14ac:dyDescent="0.3">
      <c r="A207" s="7"/>
      <c r="B207" s="8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6.8" x14ac:dyDescent="0.3">
      <c r="A208" s="7"/>
      <c r="B208" s="8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6.8" x14ac:dyDescent="0.3">
      <c r="A209" s="7"/>
      <c r="B209" s="8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6.8" x14ac:dyDescent="0.3">
      <c r="A210" s="7"/>
      <c r="B210" s="8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6.8" x14ac:dyDescent="0.3">
      <c r="A211" s="7"/>
      <c r="B211" s="8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6.8" x14ac:dyDescent="0.3">
      <c r="A212" s="7"/>
      <c r="B212" s="8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6.8" x14ac:dyDescent="0.3">
      <c r="A213" s="7"/>
      <c r="B213" s="8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6.8" x14ac:dyDescent="0.3">
      <c r="A214" s="7"/>
      <c r="B214" s="8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6.8" x14ac:dyDescent="0.3">
      <c r="A215" s="7"/>
      <c r="B215" s="8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6.8" x14ac:dyDescent="0.3">
      <c r="A216" s="7"/>
      <c r="B216" s="8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6.8" x14ac:dyDescent="0.3">
      <c r="A217" s="7"/>
      <c r="B217" s="8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6.8" x14ac:dyDescent="0.3">
      <c r="A218" s="7"/>
      <c r="B218" s="8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6.8" x14ac:dyDescent="0.3">
      <c r="A219" s="7"/>
      <c r="B219" s="8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6.8" x14ac:dyDescent="0.3">
      <c r="A220" s="7"/>
      <c r="B220" s="8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6.8" x14ac:dyDescent="0.3">
      <c r="A221" s="7"/>
      <c r="B221" s="8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6.8" x14ac:dyDescent="0.3">
      <c r="A222" s="7"/>
      <c r="B222" s="8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6.8" x14ac:dyDescent="0.3">
      <c r="A223" s="7"/>
      <c r="B223" s="8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6.8" x14ac:dyDescent="0.3">
      <c r="A224" s="7"/>
      <c r="B224" s="8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6.8" x14ac:dyDescent="0.3">
      <c r="A225" s="7"/>
      <c r="B225" s="8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6.8" x14ac:dyDescent="0.3">
      <c r="A226" s="7"/>
      <c r="B226" s="8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6.8" x14ac:dyDescent="0.3">
      <c r="A227" s="7"/>
      <c r="B227" s="8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6.8" x14ac:dyDescent="0.3">
      <c r="A228" s="7"/>
      <c r="B228" s="8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6.8" x14ac:dyDescent="0.3">
      <c r="A229" s="7"/>
      <c r="B229" s="8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6.8" x14ac:dyDescent="0.3">
      <c r="A230" s="7"/>
      <c r="B230" s="8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6.8" x14ac:dyDescent="0.3">
      <c r="A231" s="7"/>
      <c r="B231" s="8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6.8" x14ac:dyDescent="0.3">
      <c r="A232" s="7"/>
      <c r="B232" s="8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6.8" x14ac:dyDescent="0.3">
      <c r="A233" s="7"/>
      <c r="B233" s="8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6.8" x14ac:dyDescent="0.3">
      <c r="A234" s="7"/>
      <c r="B234" s="8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6.8" x14ac:dyDescent="0.3">
      <c r="A235" s="7"/>
      <c r="B235" s="8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6.8" x14ac:dyDescent="0.3">
      <c r="A236" s="7"/>
      <c r="B236" s="8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6.8" x14ac:dyDescent="0.3">
      <c r="A237" s="7"/>
      <c r="B237" s="8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6.8" x14ac:dyDescent="0.3">
      <c r="A238" s="7"/>
      <c r="B238" s="8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6.8" x14ac:dyDescent="0.3">
      <c r="A239" s="7"/>
      <c r="B239" s="8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6.8" x14ac:dyDescent="0.3">
      <c r="A240" s="7"/>
      <c r="B240" s="8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6.8" x14ac:dyDescent="0.3">
      <c r="A241" s="7"/>
      <c r="B241" s="8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6.8" x14ac:dyDescent="0.3">
      <c r="A242" s="7"/>
      <c r="B242" s="8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6.8" x14ac:dyDescent="0.3">
      <c r="A243" s="7"/>
      <c r="B243" s="8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6.8" x14ac:dyDescent="0.3">
      <c r="A244" s="7"/>
      <c r="B244" s="8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6.8" x14ac:dyDescent="0.3">
      <c r="A245" s="7"/>
      <c r="B245" s="8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6.8" x14ac:dyDescent="0.3">
      <c r="A246" s="7"/>
      <c r="B246" s="8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6.8" x14ac:dyDescent="0.3">
      <c r="A247" s="7"/>
      <c r="B247" s="8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6.8" x14ac:dyDescent="0.3">
      <c r="A248" s="7"/>
      <c r="B248" s="8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6.8" x14ac:dyDescent="0.3">
      <c r="A249" s="7"/>
      <c r="B249" s="8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6.8" x14ac:dyDescent="0.3">
      <c r="A250" s="7"/>
      <c r="B250" s="8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6.8" x14ac:dyDescent="0.3">
      <c r="A251" s="7"/>
      <c r="B251" s="8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6.8" x14ac:dyDescent="0.3">
      <c r="A252" s="7"/>
      <c r="B252" s="8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6.8" x14ac:dyDescent="0.3">
      <c r="A253" s="7"/>
      <c r="B253" s="8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6.8" x14ac:dyDescent="0.3">
      <c r="A254" s="7"/>
      <c r="B254" s="8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6.8" x14ac:dyDescent="0.3">
      <c r="A255" s="7"/>
      <c r="B255" s="8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6.8" x14ac:dyDescent="0.3">
      <c r="A256" s="7"/>
      <c r="B256" s="8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6.8" x14ac:dyDescent="0.3">
      <c r="A257" s="7"/>
      <c r="B257" s="8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6.8" x14ac:dyDescent="0.3">
      <c r="A258" s="7"/>
      <c r="B258" s="8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6.8" x14ac:dyDescent="0.3">
      <c r="A259" s="7"/>
      <c r="B259" s="8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6.8" x14ac:dyDescent="0.3">
      <c r="A260" s="7"/>
      <c r="B260" s="8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6.8" x14ac:dyDescent="0.3">
      <c r="A261" s="7"/>
      <c r="B261" s="8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6.8" x14ac:dyDescent="0.3">
      <c r="A262" s="7"/>
      <c r="B262" s="8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6.8" x14ac:dyDescent="0.3">
      <c r="A263" s="7"/>
      <c r="B263" s="8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6.8" x14ac:dyDescent="0.3">
      <c r="A264" s="7"/>
      <c r="B264" s="8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6.8" x14ac:dyDescent="0.3">
      <c r="A265" s="7"/>
      <c r="B265" s="8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6.8" x14ac:dyDescent="0.3">
      <c r="A266" s="7"/>
      <c r="B266" s="8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6.8" x14ac:dyDescent="0.3">
      <c r="A267" s="7"/>
      <c r="B267" s="8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6.8" x14ac:dyDescent="0.3">
      <c r="A268" s="7"/>
      <c r="B268" s="8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6.8" x14ac:dyDescent="0.3">
      <c r="A269" s="7"/>
      <c r="B269" s="8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6.8" x14ac:dyDescent="0.3">
      <c r="A270" s="7"/>
      <c r="B270" s="8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6.8" x14ac:dyDescent="0.3">
      <c r="A271" s="7"/>
      <c r="B271" s="8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6.8" x14ac:dyDescent="0.3">
      <c r="A272" s="7"/>
      <c r="B272" s="8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6.8" x14ac:dyDescent="0.3">
      <c r="A273" s="7"/>
      <c r="B273" s="8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6.8" x14ac:dyDescent="0.3">
      <c r="A274" s="7"/>
      <c r="B274" s="8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6.8" x14ac:dyDescent="0.3">
      <c r="A275" s="7"/>
      <c r="B275" s="8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6.8" x14ac:dyDescent="0.3">
      <c r="A276" s="7"/>
      <c r="B276" s="8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6.8" x14ac:dyDescent="0.3">
      <c r="A277" s="7"/>
      <c r="B277" s="8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6.8" x14ac:dyDescent="0.3">
      <c r="A278" s="7"/>
      <c r="B278" s="8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6.8" x14ac:dyDescent="0.3">
      <c r="A279" s="7"/>
      <c r="B279" s="8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6.8" x14ac:dyDescent="0.3">
      <c r="A280" s="7"/>
      <c r="B280" s="8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6.8" x14ac:dyDescent="0.3">
      <c r="A281" s="7"/>
      <c r="B281" s="8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6.8" x14ac:dyDescent="0.3">
      <c r="A282" s="7"/>
      <c r="B282" s="8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6.8" x14ac:dyDescent="0.3">
      <c r="A283" s="7"/>
      <c r="B283" s="8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6.8" x14ac:dyDescent="0.3">
      <c r="A284" s="7"/>
      <c r="B284" s="8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6.8" x14ac:dyDescent="0.3">
      <c r="A285" s="7"/>
      <c r="B285" s="8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6.8" x14ac:dyDescent="0.3">
      <c r="A286" s="7"/>
      <c r="B286" s="8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6.8" x14ac:dyDescent="0.3">
      <c r="A287" s="7"/>
      <c r="B287" s="8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6.8" x14ac:dyDescent="0.3">
      <c r="A288" s="7"/>
      <c r="B288" s="8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6.8" x14ac:dyDescent="0.3">
      <c r="A289" s="7"/>
      <c r="B289" s="8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6.8" x14ac:dyDescent="0.3">
      <c r="A290" s="7"/>
      <c r="B290" s="8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6.8" x14ac:dyDescent="0.3">
      <c r="A291" s="7"/>
      <c r="B291" s="8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6.8" x14ac:dyDescent="0.3">
      <c r="A292" s="7"/>
      <c r="B292" s="8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6.8" x14ac:dyDescent="0.3">
      <c r="A293" s="7"/>
      <c r="B293" s="8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6.8" x14ac:dyDescent="0.3">
      <c r="A294" s="7"/>
      <c r="B294" s="8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6.8" x14ac:dyDescent="0.3">
      <c r="A295" s="7"/>
      <c r="B295" s="8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6.8" x14ac:dyDescent="0.3">
      <c r="A296" s="7"/>
      <c r="B296" s="8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6.8" x14ac:dyDescent="0.3">
      <c r="A297" s="7"/>
      <c r="B297" s="8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6.8" x14ac:dyDescent="0.3">
      <c r="A298" s="7"/>
      <c r="B298" s="8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6.8" x14ac:dyDescent="0.3">
      <c r="A299" s="7"/>
      <c r="B299" s="8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6.8" x14ac:dyDescent="0.3">
      <c r="A300" s="7"/>
      <c r="B300" s="8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6.8" x14ac:dyDescent="0.3">
      <c r="A301" s="7"/>
      <c r="B301" s="8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6.8" x14ac:dyDescent="0.3">
      <c r="A302" s="7"/>
      <c r="B302" s="8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6.8" x14ac:dyDescent="0.3">
      <c r="A303" s="7"/>
      <c r="B303" s="8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6.8" x14ac:dyDescent="0.3">
      <c r="A304" s="7"/>
      <c r="B304" s="8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6.8" x14ac:dyDescent="0.3">
      <c r="A305" s="7"/>
      <c r="B305" s="8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6.8" x14ac:dyDescent="0.3">
      <c r="A306" s="7"/>
      <c r="B306" s="8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6.8" x14ac:dyDescent="0.3">
      <c r="A307" s="7"/>
      <c r="B307" s="8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6.8" x14ac:dyDescent="0.3">
      <c r="A308" s="7"/>
      <c r="B308" s="8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6.8" x14ac:dyDescent="0.3">
      <c r="A309" s="7"/>
      <c r="B309" s="8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6.8" x14ac:dyDescent="0.3">
      <c r="A310" s="7"/>
      <c r="B310" s="8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6.8" x14ac:dyDescent="0.3">
      <c r="A311" s="7"/>
      <c r="B311" s="8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6.8" x14ac:dyDescent="0.3">
      <c r="A312" s="7"/>
      <c r="B312" s="8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6.8" x14ac:dyDescent="0.3">
      <c r="A313" s="7"/>
      <c r="B313" s="8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6.8" x14ac:dyDescent="0.3">
      <c r="A314" s="7"/>
      <c r="B314" s="8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6.8" x14ac:dyDescent="0.3">
      <c r="A315" s="7"/>
      <c r="B315" s="8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6.8" x14ac:dyDescent="0.3">
      <c r="A316" s="7"/>
      <c r="B316" s="8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6.8" x14ac:dyDescent="0.3">
      <c r="A317" s="7"/>
      <c r="B317" s="8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6.8" x14ac:dyDescent="0.3">
      <c r="A318" s="7"/>
      <c r="B318" s="8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6.8" x14ac:dyDescent="0.3">
      <c r="A319" s="7"/>
      <c r="B319" s="8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6.8" x14ac:dyDescent="0.3">
      <c r="A320" s="7"/>
      <c r="B320" s="8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6.8" x14ac:dyDescent="0.3">
      <c r="A321" s="7"/>
      <c r="B321" s="8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6.8" x14ac:dyDescent="0.3">
      <c r="A322" s="7"/>
      <c r="B322" s="8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6.8" x14ac:dyDescent="0.3">
      <c r="A323" s="7"/>
      <c r="B323" s="8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6.8" x14ac:dyDescent="0.3">
      <c r="A324" s="7"/>
      <c r="B324" s="8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6.8" x14ac:dyDescent="0.3">
      <c r="A325" s="7"/>
      <c r="B325" s="8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6.8" x14ac:dyDescent="0.3">
      <c r="A326" s="7"/>
      <c r="B326" s="8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6.8" x14ac:dyDescent="0.3">
      <c r="A327" s="7"/>
      <c r="B327" s="8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6.8" x14ac:dyDescent="0.3">
      <c r="A328" s="7"/>
      <c r="B328" s="8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6.8" x14ac:dyDescent="0.3">
      <c r="A329" s="7"/>
      <c r="B329" s="8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6.8" x14ac:dyDescent="0.3">
      <c r="A330" s="7"/>
      <c r="B330" s="8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6.8" x14ac:dyDescent="0.3">
      <c r="A331" s="7"/>
      <c r="B331" s="8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6.8" x14ac:dyDescent="0.3">
      <c r="A332" s="7"/>
      <c r="B332" s="8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6.8" x14ac:dyDescent="0.3">
      <c r="A333" s="7"/>
      <c r="B333" s="8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6.8" x14ac:dyDescent="0.3">
      <c r="A334" s="7"/>
      <c r="B334" s="8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6.8" x14ac:dyDescent="0.3">
      <c r="A335" s="7"/>
      <c r="B335" s="8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6.8" x14ac:dyDescent="0.3">
      <c r="A336" s="7"/>
      <c r="B336" s="8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6.8" x14ac:dyDescent="0.3">
      <c r="A337" s="7"/>
      <c r="B337" s="8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6.8" x14ac:dyDescent="0.3">
      <c r="A338" s="7"/>
      <c r="B338" s="8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6.8" x14ac:dyDescent="0.3">
      <c r="A339" s="7"/>
      <c r="B339" s="8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6.8" x14ac:dyDescent="0.3">
      <c r="A340" s="7"/>
      <c r="B340" s="8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6.8" x14ac:dyDescent="0.3">
      <c r="A341" s="7"/>
      <c r="B341" s="8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6.8" x14ac:dyDescent="0.3">
      <c r="A342" s="7"/>
      <c r="B342" s="8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6.8" x14ac:dyDescent="0.3">
      <c r="A343" s="7"/>
      <c r="B343" s="8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6.8" x14ac:dyDescent="0.3">
      <c r="A344" s="7"/>
      <c r="B344" s="8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6.8" x14ac:dyDescent="0.3">
      <c r="A345" s="7"/>
      <c r="B345" s="8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6.8" x14ac:dyDescent="0.3">
      <c r="A346" s="7"/>
      <c r="B346" s="8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6.8" x14ac:dyDescent="0.3">
      <c r="A347" s="7"/>
      <c r="B347" s="8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6.8" x14ac:dyDescent="0.3">
      <c r="A348" s="7"/>
      <c r="B348" s="8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6.8" x14ac:dyDescent="0.3">
      <c r="A349" s="7"/>
      <c r="B349" s="8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6.8" x14ac:dyDescent="0.3">
      <c r="A350" s="7"/>
      <c r="B350" s="8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6.8" x14ac:dyDescent="0.3">
      <c r="A351" s="7"/>
      <c r="B351" s="8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6.8" x14ac:dyDescent="0.3">
      <c r="A352" s="7"/>
      <c r="B352" s="8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6.8" x14ac:dyDescent="0.3">
      <c r="A353" s="7"/>
      <c r="B353" s="8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6.8" x14ac:dyDescent="0.3">
      <c r="A354" s="7"/>
      <c r="B354" s="8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6.8" x14ac:dyDescent="0.3">
      <c r="A355" s="7"/>
      <c r="B355" s="8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6.8" x14ac:dyDescent="0.3">
      <c r="A356" s="7"/>
      <c r="B356" s="8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6.8" x14ac:dyDescent="0.3">
      <c r="A357" s="7"/>
      <c r="B357" s="8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6.8" x14ac:dyDescent="0.3">
      <c r="A358" s="7"/>
      <c r="B358" s="8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6.8" x14ac:dyDescent="0.3">
      <c r="A359" s="7"/>
      <c r="B359" s="8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6.8" x14ac:dyDescent="0.3">
      <c r="A360" s="7"/>
      <c r="B360" s="8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6.8" x14ac:dyDescent="0.3">
      <c r="A361" s="7"/>
      <c r="B361" s="8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6.8" x14ac:dyDescent="0.3">
      <c r="A362" s="7"/>
      <c r="B362" s="8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6.8" x14ac:dyDescent="0.3">
      <c r="A363" s="7"/>
      <c r="B363" s="8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6.8" x14ac:dyDescent="0.3">
      <c r="A364" s="7"/>
      <c r="B364" s="8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6.8" x14ac:dyDescent="0.3">
      <c r="A365" s="7"/>
      <c r="B365" s="8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6.8" x14ac:dyDescent="0.3">
      <c r="A366" s="7"/>
      <c r="B366" s="8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6.8" x14ac:dyDescent="0.3">
      <c r="A367" s="7"/>
      <c r="B367" s="8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6.8" x14ac:dyDescent="0.3">
      <c r="A368" s="7"/>
      <c r="B368" s="8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6.8" x14ac:dyDescent="0.3">
      <c r="A369" s="7"/>
      <c r="B369" s="8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6.8" x14ac:dyDescent="0.3">
      <c r="A370" s="7"/>
      <c r="B370" s="8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6.8" x14ac:dyDescent="0.3">
      <c r="A371" s="7"/>
      <c r="B371" s="8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6.8" x14ac:dyDescent="0.3">
      <c r="A372" s="7"/>
      <c r="B372" s="8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6.8" x14ac:dyDescent="0.3">
      <c r="A373" s="7"/>
      <c r="B373" s="8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6.8" x14ac:dyDescent="0.3">
      <c r="A374" s="7"/>
      <c r="B374" s="8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6.8" x14ac:dyDescent="0.3">
      <c r="A375" s="7"/>
      <c r="B375" s="8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6.8" x14ac:dyDescent="0.3">
      <c r="A376" s="7"/>
      <c r="B376" s="8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6.8" x14ac:dyDescent="0.3">
      <c r="A377" s="7"/>
      <c r="B377" s="8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6.8" x14ac:dyDescent="0.3">
      <c r="A378" s="7"/>
      <c r="B378" s="8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6.8" x14ac:dyDescent="0.3">
      <c r="A379" s="7"/>
      <c r="B379" s="8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6.8" x14ac:dyDescent="0.3">
      <c r="A380" s="7"/>
      <c r="B380" s="8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6.8" x14ac:dyDescent="0.3">
      <c r="A381" s="7"/>
      <c r="B381" s="8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6.8" x14ac:dyDescent="0.3">
      <c r="A382" s="7"/>
      <c r="B382" s="8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6.8" x14ac:dyDescent="0.3">
      <c r="A383" s="7"/>
      <c r="B383" s="8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6.8" x14ac:dyDescent="0.3">
      <c r="A384" s="7"/>
      <c r="B384" s="8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6.8" x14ac:dyDescent="0.3">
      <c r="A385" s="7"/>
      <c r="B385" s="8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6.8" x14ac:dyDescent="0.3">
      <c r="A386" s="7"/>
      <c r="B386" s="8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6.8" x14ac:dyDescent="0.3">
      <c r="A387" s="7"/>
      <c r="B387" s="8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6.8" x14ac:dyDescent="0.3">
      <c r="A388" s="7"/>
      <c r="B388" s="8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6.8" x14ac:dyDescent="0.3">
      <c r="A389" s="7"/>
      <c r="B389" s="8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6.8" x14ac:dyDescent="0.3">
      <c r="A390" s="7"/>
      <c r="B390" s="8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6.8" x14ac:dyDescent="0.3">
      <c r="A391" s="7"/>
      <c r="B391" s="8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6.8" x14ac:dyDescent="0.3">
      <c r="A392" s="7"/>
      <c r="B392" s="8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6.8" x14ac:dyDescent="0.3">
      <c r="A393" s="7"/>
      <c r="B393" s="8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6.8" x14ac:dyDescent="0.3">
      <c r="A394" s="7"/>
      <c r="B394" s="8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6.8" x14ac:dyDescent="0.3">
      <c r="A395" s="7"/>
      <c r="B395" s="8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6.8" x14ac:dyDescent="0.3">
      <c r="A396" s="7"/>
      <c r="B396" s="8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6.8" x14ac:dyDescent="0.3">
      <c r="A397" s="7"/>
      <c r="B397" s="8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6.8" x14ac:dyDescent="0.3">
      <c r="A398" s="7"/>
      <c r="B398" s="8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6.8" x14ac:dyDescent="0.3">
      <c r="A399" s="7"/>
      <c r="B399" s="8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6.8" x14ac:dyDescent="0.3">
      <c r="A400" s="7"/>
      <c r="B400" s="8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6.8" x14ac:dyDescent="0.3">
      <c r="A401" s="7"/>
      <c r="B401" s="8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6.8" x14ac:dyDescent="0.3">
      <c r="A402" s="7"/>
      <c r="B402" s="8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6.8" x14ac:dyDescent="0.3">
      <c r="A403" s="7"/>
      <c r="B403" s="8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6.8" x14ac:dyDescent="0.3">
      <c r="A404" s="7"/>
      <c r="B404" s="8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6.8" x14ac:dyDescent="0.3">
      <c r="A405" s="7"/>
      <c r="B405" s="8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6.8" x14ac:dyDescent="0.3">
      <c r="A406" s="7"/>
      <c r="B406" s="8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6.8" x14ac:dyDescent="0.3">
      <c r="A407" s="7"/>
      <c r="B407" s="8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6.8" x14ac:dyDescent="0.3">
      <c r="A408" s="7"/>
      <c r="B408" s="8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6.8" x14ac:dyDescent="0.3">
      <c r="A409" s="7"/>
      <c r="B409" s="8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6.8" x14ac:dyDescent="0.3">
      <c r="A410" s="7"/>
      <c r="B410" s="8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6.8" x14ac:dyDescent="0.3">
      <c r="A411" s="7"/>
      <c r="B411" s="8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6.8" x14ac:dyDescent="0.3">
      <c r="A412" s="7"/>
      <c r="B412" s="8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6.8" x14ac:dyDescent="0.3">
      <c r="A413" s="7"/>
      <c r="B413" s="8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6.8" x14ac:dyDescent="0.3">
      <c r="A414" s="7"/>
      <c r="B414" s="8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6.8" x14ac:dyDescent="0.3">
      <c r="A415" s="7"/>
      <c r="B415" s="8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6.8" x14ac:dyDescent="0.3">
      <c r="A416" s="7"/>
      <c r="B416" s="8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6.8" x14ac:dyDescent="0.3">
      <c r="A417" s="7"/>
      <c r="B417" s="8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6.8" x14ac:dyDescent="0.3">
      <c r="A418" s="7"/>
      <c r="B418" s="8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6.8" x14ac:dyDescent="0.3">
      <c r="A419" s="7"/>
      <c r="B419" s="8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6.8" x14ac:dyDescent="0.3">
      <c r="A420" s="7"/>
      <c r="B420" s="8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6.8" x14ac:dyDescent="0.3">
      <c r="A421" s="7"/>
      <c r="B421" s="8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6.8" x14ac:dyDescent="0.3">
      <c r="A422" s="7"/>
      <c r="B422" s="8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6.8" x14ac:dyDescent="0.3">
      <c r="A423" s="7"/>
      <c r="B423" s="8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6.8" x14ac:dyDescent="0.3">
      <c r="A424" s="7"/>
      <c r="B424" s="8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6.8" x14ac:dyDescent="0.3">
      <c r="A425" s="7"/>
      <c r="B425" s="8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6.8" x14ac:dyDescent="0.3">
      <c r="A426" s="7"/>
      <c r="B426" s="8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6.8" x14ac:dyDescent="0.3">
      <c r="A427" s="7"/>
      <c r="B427" s="8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6.8" x14ac:dyDescent="0.3">
      <c r="A428" s="7"/>
      <c r="B428" s="8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6.8" x14ac:dyDescent="0.3">
      <c r="A429" s="7"/>
      <c r="B429" s="8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6.8" x14ac:dyDescent="0.3">
      <c r="A430" s="7"/>
      <c r="B430" s="8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6.8" x14ac:dyDescent="0.3">
      <c r="A431" s="7"/>
      <c r="B431" s="8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6.8" x14ac:dyDescent="0.3">
      <c r="A432" s="7"/>
      <c r="B432" s="8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6.8" x14ac:dyDescent="0.3">
      <c r="A433" s="7"/>
      <c r="B433" s="8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6.8" x14ac:dyDescent="0.3">
      <c r="A434" s="7"/>
      <c r="B434" s="8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6.8" x14ac:dyDescent="0.3">
      <c r="A435" s="7"/>
      <c r="B435" s="8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6.8" x14ac:dyDescent="0.3">
      <c r="A436" s="7"/>
      <c r="B436" s="8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6.8" x14ac:dyDescent="0.3">
      <c r="A437" s="7"/>
      <c r="B437" s="8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6.8" x14ac:dyDescent="0.3">
      <c r="A438" s="7"/>
      <c r="B438" s="8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6.8" x14ac:dyDescent="0.3">
      <c r="A439" s="7"/>
      <c r="B439" s="8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6.8" x14ac:dyDescent="0.3">
      <c r="A440" s="7"/>
      <c r="B440" s="8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6.8" x14ac:dyDescent="0.3">
      <c r="A441" s="7"/>
      <c r="B441" s="8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6.8" x14ac:dyDescent="0.3">
      <c r="A442" s="7"/>
      <c r="B442" s="8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6.8" x14ac:dyDescent="0.3">
      <c r="A443" s="7"/>
      <c r="B443" s="8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6.8" x14ac:dyDescent="0.3">
      <c r="A444" s="7"/>
      <c r="B444" s="8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6.8" x14ac:dyDescent="0.3">
      <c r="A445" s="7"/>
      <c r="B445" s="8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6.8" x14ac:dyDescent="0.3">
      <c r="A446" s="7"/>
      <c r="B446" s="8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6.8" x14ac:dyDescent="0.3">
      <c r="A447" s="7"/>
      <c r="B447" s="8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6.8" x14ac:dyDescent="0.3">
      <c r="A448" s="7"/>
      <c r="B448" s="8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6.8" x14ac:dyDescent="0.3">
      <c r="A449" s="7"/>
      <c r="B449" s="8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6.8" x14ac:dyDescent="0.3">
      <c r="A450" s="7"/>
      <c r="B450" s="8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6.8" x14ac:dyDescent="0.3">
      <c r="A451" s="7"/>
      <c r="B451" s="8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6.8" x14ac:dyDescent="0.3">
      <c r="A452" s="7"/>
      <c r="B452" s="8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6.8" x14ac:dyDescent="0.3">
      <c r="A453" s="7"/>
      <c r="B453" s="8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6.8" x14ac:dyDescent="0.3">
      <c r="A454" s="7"/>
      <c r="B454" s="8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6.8" x14ac:dyDescent="0.3">
      <c r="A455" s="7"/>
      <c r="B455" s="8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6.8" x14ac:dyDescent="0.3">
      <c r="A456" s="7"/>
      <c r="B456" s="8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6.8" x14ac:dyDescent="0.3">
      <c r="A457" s="7"/>
      <c r="B457" s="8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6.8" x14ac:dyDescent="0.3">
      <c r="A458" s="7"/>
      <c r="B458" s="8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6.8" x14ac:dyDescent="0.3">
      <c r="A459" s="7"/>
      <c r="B459" s="8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6.8" x14ac:dyDescent="0.3">
      <c r="A460" s="7"/>
      <c r="B460" s="8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6.8" x14ac:dyDescent="0.3">
      <c r="A461" s="7"/>
      <c r="B461" s="8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6.8" x14ac:dyDescent="0.3">
      <c r="A462" s="7"/>
      <c r="B462" s="8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6.8" x14ac:dyDescent="0.3">
      <c r="A463" s="7"/>
      <c r="B463" s="8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6.8" x14ac:dyDescent="0.3">
      <c r="A464" s="7"/>
      <c r="B464" s="8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6.8" x14ac:dyDescent="0.3">
      <c r="A465" s="7"/>
      <c r="B465" s="8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6.8" x14ac:dyDescent="0.3">
      <c r="A466" s="7"/>
      <c r="B466" s="8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6.8" x14ac:dyDescent="0.3">
      <c r="A467" s="7"/>
      <c r="B467" s="8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6.8" x14ac:dyDescent="0.3">
      <c r="A468" s="7"/>
      <c r="B468" s="8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6.8" x14ac:dyDescent="0.3">
      <c r="A469" s="7"/>
      <c r="B469" s="8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6.8" x14ac:dyDescent="0.3">
      <c r="A470" s="7"/>
      <c r="B470" s="8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6.8" x14ac:dyDescent="0.3">
      <c r="A471" s="7"/>
      <c r="B471" s="8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6.8" x14ac:dyDescent="0.3">
      <c r="A472" s="7"/>
      <c r="B472" s="8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6.8" x14ac:dyDescent="0.3">
      <c r="A473" s="7"/>
      <c r="B473" s="8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6.8" x14ac:dyDescent="0.3">
      <c r="A474" s="7"/>
      <c r="B474" s="8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6.8" x14ac:dyDescent="0.3">
      <c r="A475" s="7"/>
      <c r="B475" s="8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6.8" x14ac:dyDescent="0.3">
      <c r="A476" s="7"/>
      <c r="B476" s="8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6.8" x14ac:dyDescent="0.3">
      <c r="A477" s="7"/>
      <c r="B477" s="8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6.8" x14ac:dyDescent="0.3">
      <c r="A478" s="7"/>
      <c r="B478" s="8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6.8" x14ac:dyDescent="0.3">
      <c r="A479" s="7"/>
      <c r="B479" s="8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6.8" x14ac:dyDescent="0.3">
      <c r="A480" s="7"/>
      <c r="B480" s="8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6.8" x14ac:dyDescent="0.3">
      <c r="A481" s="7"/>
      <c r="B481" s="8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6.8" x14ac:dyDescent="0.3">
      <c r="A482" s="7"/>
      <c r="B482" s="8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6.8" x14ac:dyDescent="0.3">
      <c r="A483" s="7"/>
      <c r="B483" s="8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6.8" x14ac:dyDescent="0.3">
      <c r="A484" s="7"/>
      <c r="B484" s="8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6.8" x14ac:dyDescent="0.3">
      <c r="A485" s="7"/>
      <c r="B485" s="8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6.8" x14ac:dyDescent="0.3">
      <c r="A486" s="7"/>
      <c r="B486" s="8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6.8" x14ac:dyDescent="0.3">
      <c r="A487" s="7"/>
      <c r="B487" s="8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6.8" x14ac:dyDescent="0.3">
      <c r="A488" s="7"/>
      <c r="B488" s="8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6.8" x14ac:dyDescent="0.3">
      <c r="A489" s="7"/>
      <c r="B489" s="8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6.8" x14ac:dyDescent="0.3">
      <c r="A490" s="7"/>
      <c r="B490" s="8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6.8" x14ac:dyDescent="0.3">
      <c r="A491" s="7"/>
      <c r="B491" s="8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6.8" x14ac:dyDescent="0.3">
      <c r="A492" s="7"/>
      <c r="B492" s="8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6.8" x14ac:dyDescent="0.3">
      <c r="A493" s="7"/>
      <c r="B493" s="8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6.8" x14ac:dyDescent="0.3">
      <c r="A494" s="7"/>
      <c r="B494" s="8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6.8" x14ac:dyDescent="0.3">
      <c r="A495" s="7"/>
      <c r="B495" s="8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6.8" x14ac:dyDescent="0.3">
      <c r="A496" s="7"/>
      <c r="B496" s="8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6.8" x14ac:dyDescent="0.3">
      <c r="A497" s="7"/>
      <c r="B497" s="8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6.8" x14ac:dyDescent="0.3">
      <c r="A498" s="7"/>
      <c r="B498" s="8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6.8" x14ac:dyDescent="0.3">
      <c r="A499" s="7"/>
      <c r="B499" s="8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6.8" x14ac:dyDescent="0.3">
      <c r="A500" s="7"/>
      <c r="B500" s="8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6.8" x14ac:dyDescent="0.3">
      <c r="A501" s="7"/>
      <c r="B501" s="8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6.8" x14ac:dyDescent="0.3">
      <c r="A502" s="7"/>
      <c r="B502" s="8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6.8" x14ac:dyDescent="0.3">
      <c r="A503" s="7"/>
      <c r="B503" s="8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6.8" x14ac:dyDescent="0.3">
      <c r="A504" s="7"/>
      <c r="B504" s="8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6.8" x14ac:dyDescent="0.3">
      <c r="A505" s="7"/>
      <c r="B505" s="8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6.8" x14ac:dyDescent="0.3">
      <c r="A506" s="7"/>
      <c r="B506" s="8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6.8" x14ac:dyDescent="0.3">
      <c r="A507" s="7"/>
      <c r="B507" s="8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6.8" x14ac:dyDescent="0.3">
      <c r="A508" s="7"/>
      <c r="B508" s="8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6.8" x14ac:dyDescent="0.3">
      <c r="A509" s="7"/>
      <c r="B509" s="8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6.8" x14ac:dyDescent="0.3">
      <c r="A510" s="7"/>
      <c r="B510" s="8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6.8" x14ac:dyDescent="0.3">
      <c r="A511" s="7"/>
      <c r="B511" s="8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6.8" x14ac:dyDescent="0.3">
      <c r="A512" s="7"/>
      <c r="B512" s="8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6.8" x14ac:dyDescent="0.3">
      <c r="A513" s="7"/>
      <c r="B513" s="8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6.8" x14ac:dyDescent="0.3">
      <c r="A514" s="7"/>
      <c r="B514" s="8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6.8" x14ac:dyDescent="0.3">
      <c r="A515" s="7"/>
      <c r="B515" s="8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6.8" x14ac:dyDescent="0.3">
      <c r="A516" s="7"/>
      <c r="B516" s="8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6.8" x14ac:dyDescent="0.3">
      <c r="A517" s="7"/>
      <c r="B517" s="8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6.8" x14ac:dyDescent="0.3">
      <c r="A518" s="7"/>
      <c r="B518" s="8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6.8" x14ac:dyDescent="0.3">
      <c r="A519" s="7"/>
      <c r="B519" s="8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6.8" x14ac:dyDescent="0.3">
      <c r="A520" s="7"/>
      <c r="B520" s="8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6.8" x14ac:dyDescent="0.3">
      <c r="A521" s="7"/>
      <c r="B521" s="8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6.8" x14ac:dyDescent="0.3">
      <c r="A522" s="7"/>
      <c r="B522" s="8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6.8" x14ac:dyDescent="0.3">
      <c r="A523" s="7"/>
      <c r="B523" s="8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6.8" x14ac:dyDescent="0.3">
      <c r="A524" s="7"/>
      <c r="B524" s="8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6.8" x14ac:dyDescent="0.3">
      <c r="A525" s="7"/>
      <c r="B525" s="8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6.8" x14ac:dyDescent="0.3">
      <c r="A526" s="7"/>
      <c r="B526" s="8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6.8" x14ac:dyDescent="0.3">
      <c r="A527" s="7"/>
      <c r="B527" s="8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6.8" x14ac:dyDescent="0.3">
      <c r="A528" s="7"/>
      <c r="B528" s="8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6.8" x14ac:dyDescent="0.3">
      <c r="A529" s="7"/>
      <c r="B529" s="8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6.8" x14ac:dyDescent="0.3">
      <c r="A530" s="7"/>
      <c r="B530" s="8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6.8" x14ac:dyDescent="0.3">
      <c r="A531" s="7"/>
      <c r="B531" s="8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6.8" x14ac:dyDescent="0.3">
      <c r="A532" s="7"/>
      <c r="B532" s="8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6.8" x14ac:dyDescent="0.3">
      <c r="A533" s="7"/>
      <c r="B533" s="8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6.8" x14ac:dyDescent="0.3">
      <c r="A534" s="7"/>
      <c r="B534" s="8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6.8" x14ac:dyDescent="0.3">
      <c r="A535" s="7"/>
      <c r="B535" s="8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6.8" x14ac:dyDescent="0.3">
      <c r="A536" s="7"/>
      <c r="B536" s="8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6.8" x14ac:dyDescent="0.3">
      <c r="A537" s="7"/>
      <c r="B537" s="8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6.8" x14ac:dyDescent="0.3">
      <c r="A538" s="7"/>
      <c r="B538" s="8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6.8" x14ac:dyDescent="0.3">
      <c r="A539" s="7"/>
      <c r="B539" s="8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6.8" x14ac:dyDescent="0.3">
      <c r="A540" s="7"/>
      <c r="B540" s="8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6.8" x14ac:dyDescent="0.3">
      <c r="A541" s="7"/>
      <c r="B541" s="8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6.8" x14ac:dyDescent="0.3">
      <c r="A542" s="7"/>
      <c r="B542" s="8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6.8" x14ac:dyDescent="0.3">
      <c r="A543" s="7"/>
      <c r="B543" s="8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6.8" x14ac:dyDescent="0.3">
      <c r="A544" s="7"/>
      <c r="B544" s="8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6.8" x14ac:dyDescent="0.3">
      <c r="A545" s="7"/>
      <c r="B545" s="8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6.8" x14ac:dyDescent="0.3">
      <c r="A546" s="7"/>
      <c r="B546" s="8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6.8" x14ac:dyDescent="0.3">
      <c r="A547" s="7"/>
      <c r="B547" s="8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6.8" x14ac:dyDescent="0.3">
      <c r="A548" s="7"/>
      <c r="B548" s="8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6.8" x14ac:dyDescent="0.3">
      <c r="A549" s="7"/>
      <c r="B549" s="8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6.8" x14ac:dyDescent="0.3">
      <c r="A550" s="7"/>
      <c r="B550" s="8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6.8" x14ac:dyDescent="0.3">
      <c r="A551" s="7"/>
      <c r="B551" s="8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6.8" x14ac:dyDescent="0.3">
      <c r="A552" s="7"/>
      <c r="B552" s="8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6.8" x14ac:dyDescent="0.3">
      <c r="A553" s="7"/>
      <c r="B553" s="8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6.8" x14ac:dyDescent="0.3">
      <c r="A554" s="7"/>
      <c r="B554" s="8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6.8" x14ac:dyDescent="0.3">
      <c r="A555" s="7"/>
      <c r="B555" s="8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6.8" x14ac:dyDescent="0.3">
      <c r="A556" s="7"/>
      <c r="B556" s="8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6.8" x14ac:dyDescent="0.3">
      <c r="A557" s="7"/>
      <c r="B557" s="8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6.8" x14ac:dyDescent="0.3">
      <c r="A558" s="7"/>
      <c r="B558" s="8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6.8" x14ac:dyDescent="0.3">
      <c r="A559" s="7"/>
      <c r="B559" s="8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6.8" x14ac:dyDescent="0.3">
      <c r="A560" s="7"/>
      <c r="B560" s="8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6.8" x14ac:dyDescent="0.3">
      <c r="A561" s="7"/>
      <c r="B561" s="8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6.8" x14ac:dyDescent="0.3">
      <c r="A562" s="7"/>
      <c r="B562" s="8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6.8" x14ac:dyDescent="0.3">
      <c r="A563" s="7"/>
      <c r="B563" s="8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6.8" x14ac:dyDescent="0.3">
      <c r="A564" s="7"/>
      <c r="B564" s="8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6.8" x14ac:dyDescent="0.3">
      <c r="A565" s="7"/>
      <c r="B565" s="8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6.8" x14ac:dyDescent="0.3">
      <c r="A566" s="7"/>
      <c r="B566" s="8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6.8" x14ac:dyDescent="0.3">
      <c r="A567" s="7"/>
      <c r="B567" s="8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6.8" x14ac:dyDescent="0.3">
      <c r="A568" s="7"/>
      <c r="B568" s="8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6.8" x14ac:dyDescent="0.3">
      <c r="A569" s="7"/>
      <c r="B569" s="8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6.8" x14ac:dyDescent="0.3">
      <c r="A570" s="7"/>
      <c r="B570" s="8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6.8" x14ac:dyDescent="0.3">
      <c r="A571" s="7"/>
      <c r="B571" s="8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6.8" x14ac:dyDescent="0.3">
      <c r="A572" s="7"/>
      <c r="B572" s="8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6.8" x14ac:dyDescent="0.3">
      <c r="A573" s="7"/>
      <c r="B573" s="8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6.8" x14ac:dyDescent="0.3">
      <c r="A574" s="7"/>
      <c r="B574" s="8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6.8" x14ac:dyDescent="0.3">
      <c r="A575" s="7"/>
      <c r="B575" s="8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6.8" x14ac:dyDescent="0.3">
      <c r="A576" s="7"/>
      <c r="B576" s="8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6.8" x14ac:dyDescent="0.3">
      <c r="A577" s="7"/>
      <c r="B577" s="8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6.8" x14ac:dyDescent="0.3">
      <c r="A578" s="7"/>
      <c r="B578" s="8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6.8" x14ac:dyDescent="0.3">
      <c r="A579" s="7"/>
      <c r="B579" s="8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6.8" x14ac:dyDescent="0.3">
      <c r="A580" s="7"/>
      <c r="B580" s="8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6.8" x14ac:dyDescent="0.3">
      <c r="A581" s="7"/>
      <c r="B581" s="8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6.8" x14ac:dyDescent="0.3">
      <c r="A582" s="7"/>
      <c r="B582" s="8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6.8" x14ac:dyDescent="0.3">
      <c r="A583" s="7"/>
      <c r="B583" s="8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6.8" x14ac:dyDescent="0.3">
      <c r="A584" s="7"/>
      <c r="B584" s="8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6.8" x14ac:dyDescent="0.3">
      <c r="A585" s="7"/>
      <c r="B585" s="8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6.8" x14ac:dyDescent="0.3">
      <c r="A586" s="7"/>
      <c r="B586" s="8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6.8" x14ac:dyDescent="0.3">
      <c r="A587" s="7"/>
      <c r="B587" s="8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6.8" x14ac:dyDescent="0.3">
      <c r="A588" s="7"/>
      <c r="B588" s="8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6.8" x14ac:dyDescent="0.3">
      <c r="A589" s="7"/>
      <c r="B589" s="8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6.8" x14ac:dyDescent="0.3">
      <c r="A590" s="7"/>
      <c r="B590" s="8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6.8" x14ac:dyDescent="0.3">
      <c r="A591" s="7"/>
      <c r="B591" s="8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6.8" x14ac:dyDescent="0.3">
      <c r="A592" s="7"/>
      <c r="B592" s="8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6.8" x14ac:dyDescent="0.3">
      <c r="A593" s="7"/>
      <c r="B593" s="8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6.8" x14ac:dyDescent="0.3">
      <c r="A594" s="7"/>
      <c r="B594" s="8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6.8" x14ac:dyDescent="0.3">
      <c r="A595" s="7"/>
      <c r="B595" s="8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6.8" x14ac:dyDescent="0.3">
      <c r="A596" s="7"/>
      <c r="B596" s="8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6.8" x14ac:dyDescent="0.3">
      <c r="A597" s="7"/>
      <c r="B597" s="8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6.8" x14ac:dyDescent="0.3">
      <c r="A598" s="7"/>
      <c r="B598" s="8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6.8" x14ac:dyDescent="0.3">
      <c r="A599" s="7"/>
      <c r="B599" s="8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6.8" x14ac:dyDescent="0.3">
      <c r="A600" s="7"/>
      <c r="B600" s="8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6.8" x14ac:dyDescent="0.3">
      <c r="A601" s="7"/>
      <c r="B601" s="8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6.8" x14ac:dyDescent="0.3">
      <c r="A602" s="7"/>
      <c r="B602" s="8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6.8" x14ac:dyDescent="0.3">
      <c r="A603" s="7"/>
      <c r="B603" s="8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6.8" x14ac:dyDescent="0.3">
      <c r="A604" s="7"/>
      <c r="B604" s="8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6.8" x14ac:dyDescent="0.3">
      <c r="A605" s="7"/>
      <c r="B605" s="8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6.8" x14ac:dyDescent="0.3">
      <c r="A606" s="7"/>
      <c r="B606" s="8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6.8" x14ac:dyDescent="0.3">
      <c r="A607" s="7"/>
      <c r="B607" s="8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6.8" x14ac:dyDescent="0.3">
      <c r="A608" s="7"/>
      <c r="B608" s="8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6.8" x14ac:dyDescent="0.3">
      <c r="A609" s="7"/>
      <c r="B609" s="8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6.8" x14ac:dyDescent="0.3">
      <c r="A610" s="7"/>
      <c r="B610" s="8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6.8" x14ac:dyDescent="0.3">
      <c r="A611" s="7"/>
      <c r="B611" s="8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6.8" x14ac:dyDescent="0.3">
      <c r="A612" s="7"/>
      <c r="B612" s="8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6.8" x14ac:dyDescent="0.3">
      <c r="A613" s="7"/>
      <c r="B613" s="8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6.8" x14ac:dyDescent="0.3">
      <c r="A614" s="7"/>
      <c r="B614" s="8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6.8" x14ac:dyDescent="0.3">
      <c r="A615" s="7"/>
      <c r="B615" s="8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6.8" x14ac:dyDescent="0.3">
      <c r="A616" s="7"/>
      <c r="B616" s="8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6.8" x14ac:dyDescent="0.3">
      <c r="A617" s="7"/>
      <c r="B617" s="8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6.8" x14ac:dyDescent="0.3">
      <c r="A618" s="7"/>
      <c r="B618" s="8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6.8" x14ac:dyDescent="0.3">
      <c r="A619" s="7"/>
      <c r="B619" s="8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6.8" x14ac:dyDescent="0.3">
      <c r="A620" s="7"/>
      <c r="B620" s="8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6.8" x14ac:dyDescent="0.3">
      <c r="A621" s="7"/>
      <c r="B621" s="8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6.8" x14ac:dyDescent="0.3">
      <c r="A622" s="7"/>
      <c r="B622" s="8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6.8" x14ac:dyDescent="0.3">
      <c r="A623" s="7"/>
      <c r="B623" s="8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6.8" x14ac:dyDescent="0.3">
      <c r="A624" s="7"/>
      <c r="B624" s="8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6.8" x14ac:dyDescent="0.3">
      <c r="A625" s="7"/>
      <c r="B625" s="8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6.8" x14ac:dyDescent="0.3">
      <c r="A626" s="7"/>
      <c r="B626" s="8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6.8" x14ac:dyDescent="0.3">
      <c r="A627" s="7"/>
      <c r="B627" s="8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6.8" x14ac:dyDescent="0.3">
      <c r="A628" s="7"/>
      <c r="B628" s="8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6.8" x14ac:dyDescent="0.3">
      <c r="A629" s="7"/>
      <c r="B629" s="8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6.8" x14ac:dyDescent="0.3">
      <c r="A630" s="7"/>
      <c r="B630" s="8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6.8" x14ac:dyDescent="0.3">
      <c r="A631" s="7"/>
      <c r="B631" s="8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6.8" x14ac:dyDescent="0.3">
      <c r="A632" s="7"/>
      <c r="B632" s="8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6.8" x14ac:dyDescent="0.3">
      <c r="A633" s="7"/>
      <c r="B633" s="8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6.8" x14ac:dyDescent="0.3">
      <c r="A634" s="7"/>
      <c r="B634" s="8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6.8" x14ac:dyDescent="0.3">
      <c r="A635" s="7"/>
      <c r="B635" s="8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6.8" x14ac:dyDescent="0.3">
      <c r="A636" s="7"/>
      <c r="B636" s="8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6.8" x14ac:dyDescent="0.3">
      <c r="A637" s="7"/>
      <c r="B637" s="8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6.8" x14ac:dyDescent="0.3">
      <c r="A638" s="7"/>
      <c r="B638" s="8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6.8" x14ac:dyDescent="0.3">
      <c r="A639" s="7"/>
      <c r="B639" s="8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6.8" x14ac:dyDescent="0.3">
      <c r="A640" s="7"/>
      <c r="B640" s="8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6.8" x14ac:dyDescent="0.3">
      <c r="A641" s="7"/>
      <c r="B641" s="8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6.8" x14ac:dyDescent="0.3">
      <c r="A642" s="7"/>
      <c r="B642" s="8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6.8" x14ac:dyDescent="0.3">
      <c r="A643" s="7"/>
      <c r="B643" s="8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6.8" x14ac:dyDescent="0.3">
      <c r="A644" s="7"/>
      <c r="B644" s="8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6.8" x14ac:dyDescent="0.3">
      <c r="A645" s="7"/>
      <c r="B645" s="8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6.8" x14ac:dyDescent="0.3">
      <c r="A646" s="7"/>
      <c r="B646" s="8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6.8" x14ac:dyDescent="0.3">
      <c r="A647" s="7"/>
      <c r="B647" s="8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6.8" x14ac:dyDescent="0.3">
      <c r="A648" s="7"/>
      <c r="B648" s="8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6.8" x14ac:dyDescent="0.3">
      <c r="A649" s="7"/>
      <c r="B649" s="8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6.8" x14ac:dyDescent="0.3">
      <c r="A650" s="7"/>
      <c r="B650" s="8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6.8" x14ac:dyDescent="0.3">
      <c r="A651" s="7"/>
      <c r="B651" s="8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6.8" x14ac:dyDescent="0.3">
      <c r="A652" s="7"/>
      <c r="B652" s="8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6.8" x14ac:dyDescent="0.3">
      <c r="A653" s="7"/>
      <c r="B653" s="8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6.8" x14ac:dyDescent="0.3">
      <c r="A654" s="7"/>
      <c r="B654" s="8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6.8" x14ac:dyDescent="0.3">
      <c r="A655" s="7"/>
      <c r="B655" s="8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6.8" x14ac:dyDescent="0.3">
      <c r="A656" s="7"/>
      <c r="B656" s="8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6.8" x14ac:dyDescent="0.3">
      <c r="A657" s="7"/>
      <c r="B657" s="8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6.8" x14ac:dyDescent="0.3">
      <c r="A658" s="7"/>
      <c r="B658" s="8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6.8" x14ac:dyDescent="0.3">
      <c r="A659" s="7"/>
      <c r="B659" s="8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6.8" x14ac:dyDescent="0.3">
      <c r="A660" s="7"/>
      <c r="B660" s="8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6.8" x14ac:dyDescent="0.3">
      <c r="A661" s="7"/>
      <c r="B661" s="8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6.8" x14ac:dyDescent="0.3">
      <c r="A662" s="7"/>
      <c r="B662" s="8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6.8" x14ac:dyDescent="0.3">
      <c r="A663" s="7"/>
      <c r="B663" s="8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6.8" x14ac:dyDescent="0.3">
      <c r="A664" s="7"/>
      <c r="B664" s="8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6.8" x14ac:dyDescent="0.3">
      <c r="A665" s="7"/>
      <c r="B665" s="8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6.8" x14ac:dyDescent="0.3">
      <c r="A666" s="7"/>
      <c r="B666" s="8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6.8" x14ac:dyDescent="0.3">
      <c r="A667" s="7"/>
      <c r="B667" s="8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6.8" x14ac:dyDescent="0.3">
      <c r="A668" s="7"/>
      <c r="B668" s="8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6.8" x14ac:dyDescent="0.3">
      <c r="A669" s="7"/>
      <c r="B669" s="8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6.8" x14ac:dyDescent="0.3">
      <c r="A670" s="7"/>
      <c r="B670" s="8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6.8" x14ac:dyDescent="0.3">
      <c r="A671" s="7"/>
      <c r="B671" s="8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6.8" x14ac:dyDescent="0.3">
      <c r="A672" s="7"/>
      <c r="B672" s="8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6.8" x14ac:dyDescent="0.3">
      <c r="A673" s="7"/>
      <c r="B673" s="8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6.8" x14ac:dyDescent="0.3">
      <c r="A674" s="7"/>
      <c r="B674" s="8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6.8" x14ac:dyDescent="0.3">
      <c r="A675" s="7"/>
      <c r="B675" s="8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6.8" x14ac:dyDescent="0.3">
      <c r="A676" s="7"/>
      <c r="B676" s="8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6.8" x14ac:dyDescent="0.3">
      <c r="A677" s="7"/>
      <c r="B677" s="8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6.8" x14ac:dyDescent="0.3">
      <c r="A678" s="7"/>
      <c r="B678" s="8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6.8" x14ac:dyDescent="0.3">
      <c r="A679" s="7"/>
      <c r="B679" s="8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6.8" x14ac:dyDescent="0.3">
      <c r="A680" s="7"/>
      <c r="B680" s="8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6.8" x14ac:dyDescent="0.3">
      <c r="A681" s="7"/>
      <c r="B681" s="8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6.8" x14ac:dyDescent="0.3">
      <c r="A682" s="7"/>
      <c r="B682" s="8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6.8" x14ac:dyDescent="0.3">
      <c r="A683" s="7"/>
      <c r="B683" s="8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6.8" x14ac:dyDescent="0.3">
      <c r="A684" s="7"/>
      <c r="B684" s="8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6.8" x14ac:dyDescent="0.3">
      <c r="A685" s="7"/>
      <c r="B685" s="8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6.8" x14ac:dyDescent="0.3">
      <c r="A686" s="7"/>
      <c r="B686" s="8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6.8" x14ac:dyDescent="0.3">
      <c r="A687" s="7"/>
      <c r="B687" s="8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6.8" x14ac:dyDescent="0.3">
      <c r="A688" s="7"/>
      <c r="B688" s="8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6.8" x14ac:dyDescent="0.3">
      <c r="A689" s="7"/>
      <c r="B689" s="8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6.8" x14ac:dyDescent="0.3">
      <c r="A690" s="7"/>
      <c r="B690" s="8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6.8" x14ac:dyDescent="0.3">
      <c r="A691" s="7"/>
      <c r="B691" s="8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6.8" x14ac:dyDescent="0.3">
      <c r="A692" s="7"/>
      <c r="B692" s="8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6.8" x14ac:dyDescent="0.3">
      <c r="A693" s="7"/>
      <c r="B693" s="8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6.8" x14ac:dyDescent="0.3">
      <c r="A694" s="7"/>
      <c r="B694" s="8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6.8" x14ac:dyDescent="0.3">
      <c r="A695" s="7"/>
      <c r="B695" s="8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6.8" x14ac:dyDescent="0.3">
      <c r="A696" s="7"/>
      <c r="B696" s="8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6.8" x14ac:dyDescent="0.3">
      <c r="A697" s="7"/>
      <c r="B697" s="8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6.8" x14ac:dyDescent="0.3">
      <c r="A698" s="7"/>
      <c r="B698" s="8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6.8" x14ac:dyDescent="0.3">
      <c r="A699" s="7"/>
      <c r="B699" s="8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6.8" x14ac:dyDescent="0.3">
      <c r="A700" s="7"/>
      <c r="B700" s="8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6.8" x14ac:dyDescent="0.3">
      <c r="A701" s="7"/>
      <c r="B701" s="8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6.8" x14ac:dyDescent="0.3">
      <c r="A702" s="7"/>
      <c r="B702" s="8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6.8" x14ac:dyDescent="0.3">
      <c r="A703" s="7"/>
      <c r="B703" s="8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6.8" x14ac:dyDescent="0.3">
      <c r="A704" s="7"/>
      <c r="B704" s="8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6.8" x14ac:dyDescent="0.3">
      <c r="A705" s="7"/>
      <c r="B705" s="8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6.8" x14ac:dyDescent="0.3">
      <c r="A706" s="7"/>
      <c r="B706" s="8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6.8" x14ac:dyDescent="0.3">
      <c r="A707" s="7"/>
      <c r="B707" s="8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6.8" x14ac:dyDescent="0.3">
      <c r="A708" s="7"/>
      <c r="B708" s="8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6.8" x14ac:dyDescent="0.3">
      <c r="A709" s="7"/>
      <c r="B709" s="8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6.8" x14ac:dyDescent="0.3">
      <c r="A710" s="7"/>
      <c r="B710" s="8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6.8" x14ac:dyDescent="0.3">
      <c r="A711" s="7"/>
      <c r="B711" s="8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6.8" x14ac:dyDescent="0.3">
      <c r="A712" s="7"/>
      <c r="B712" s="8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6.8" x14ac:dyDescent="0.3">
      <c r="A713" s="7"/>
      <c r="B713" s="8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6.8" x14ac:dyDescent="0.3">
      <c r="A714" s="7"/>
      <c r="B714" s="8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6.8" x14ac:dyDescent="0.3">
      <c r="A715" s="7"/>
      <c r="B715" s="8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6.8" x14ac:dyDescent="0.3">
      <c r="A716" s="7"/>
      <c r="B716" s="8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6.8" x14ac:dyDescent="0.3">
      <c r="A717" s="7"/>
      <c r="B717" s="8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6.8" x14ac:dyDescent="0.3">
      <c r="A718" s="7"/>
      <c r="B718" s="8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6.8" x14ac:dyDescent="0.3">
      <c r="A719" s="7"/>
      <c r="B719" s="8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6.8" x14ac:dyDescent="0.3">
      <c r="A720" s="7"/>
      <c r="B720" s="8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6.8" x14ac:dyDescent="0.3">
      <c r="A721" s="7"/>
      <c r="B721" s="8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6.8" x14ac:dyDescent="0.3">
      <c r="A722" s="7"/>
      <c r="B722" s="8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6.8" x14ac:dyDescent="0.3">
      <c r="A723" s="7"/>
      <c r="B723" s="8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6.8" x14ac:dyDescent="0.3">
      <c r="A724" s="7"/>
      <c r="B724" s="8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6.8" x14ac:dyDescent="0.3">
      <c r="A725" s="7"/>
      <c r="B725" s="8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6.8" x14ac:dyDescent="0.3">
      <c r="A726" s="7"/>
      <c r="B726" s="8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6.8" x14ac:dyDescent="0.3">
      <c r="A727" s="7"/>
      <c r="B727" s="8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6.8" x14ac:dyDescent="0.3">
      <c r="A728" s="7"/>
      <c r="B728" s="8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6.8" x14ac:dyDescent="0.3">
      <c r="A729" s="7"/>
      <c r="B729" s="8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6.8" x14ac:dyDescent="0.3">
      <c r="A730" s="7"/>
      <c r="B730" s="8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6.8" x14ac:dyDescent="0.3">
      <c r="A731" s="7"/>
      <c r="B731" s="8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6.8" x14ac:dyDescent="0.3">
      <c r="A732" s="7"/>
      <c r="B732" s="8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6.8" x14ac:dyDescent="0.3">
      <c r="A733" s="7"/>
      <c r="B733" s="8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6.8" x14ac:dyDescent="0.3">
      <c r="A734" s="7"/>
      <c r="B734" s="8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6.8" x14ac:dyDescent="0.3">
      <c r="A735" s="7"/>
      <c r="B735" s="8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6.8" x14ac:dyDescent="0.3">
      <c r="A736" s="7"/>
      <c r="B736" s="8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6.8" x14ac:dyDescent="0.3">
      <c r="A737" s="7"/>
      <c r="B737" s="8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6.8" x14ac:dyDescent="0.3">
      <c r="A738" s="7"/>
      <c r="B738" s="8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6.8" x14ac:dyDescent="0.3">
      <c r="A739" s="7"/>
      <c r="B739" s="8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6.8" x14ac:dyDescent="0.3">
      <c r="A740" s="7"/>
      <c r="B740" s="8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6.8" x14ac:dyDescent="0.3">
      <c r="A741" s="7"/>
      <c r="B741" s="8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6.8" x14ac:dyDescent="0.3">
      <c r="A742" s="7"/>
      <c r="B742" s="8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6.8" x14ac:dyDescent="0.3">
      <c r="A743" s="7"/>
      <c r="B743" s="8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6.8" x14ac:dyDescent="0.3">
      <c r="A744" s="7"/>
      <c r="B744" s="8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6.8" x14ac:dyDescent="0.3">
      <c r="A745" s="7"/>
      <c r="B745" s="8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6.8" x14ac:dyDescent="0.3">
      <c r="A746" s="7"/>
      <c r="B746" s="8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6.8" x14ac:dyDescent="0.3">
      <c r="A747" s="7"/>
      <c r="B747" s="8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6.8" x14ac:dyDescent="0.3">
      <c r="A748" s="7"/>
      <c r="B748" s="8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6.8" x14ac:dyDescent="0.3">
      <c r="A749" s="7"/>
      <c r="B749" s="8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6.8" x14ac:dyDescent="0.3">
      <c r="A750" s="7"/>
      <c r="B750" s="8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6.8" x14ac:dyDescent="0.3">
      <c r="A751" s="7"/>
      <c r="B751" s="8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6.8" x14ac:dyDescent="0.3">
      <c r="A752" s="7"/>
      <c r="B752" s="8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6.8" x14ac:dyDescent="0.3">
      <c r="A753" s="7"/>
      <c r="B753" s="8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6.8" x14ac:dyDescent="0.3">
      <c r="A754" s="7"/>
      <c r="B754" s="8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6.8" x14ac:dyDescent="0.3">
      <c r="A755" s="7"/>
      <c r="B755" s="8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6.8" x14ac:dyDescent="0.3">
      <c r="A756" s="7"/>
      <c r="B756" s="8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6.8" x14ac:dyDescent="0.3">
      <c r="A757" s="7"/>
      <c r="B757" s="8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6.8" x14ac:dyDescent="0.3">
      <c r="A758" s="7"/>
      <c r="B758" s="8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6.8" x14ac:dyDescent="0.3">
      <c r="A759" s="7"/>
      <c r="B759" s="8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6.8" x14ac:dyDescent="0.3">
      <c r="A760" s="7"/>
      <c r="B760" s="8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6.8" x14ac:dyDescent="0.3">
      <c r="A761" s="7"/>
      <c r="B761" s="8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6.8" x14ac:dyDescent="0.3">
      <c r="A762" s="7"/>
      <c r="B762" s="8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6.8" x14ac:dyDescent="0.3">
      <c r="A763" s="7"/>
      <c r="B763" s="8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6.8" x14ac:dyDescent="0.3">
      <c r="A764" s="7"/>
      <c r="B764" s="8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6.8" x14ac:dyDescent="0.3">
      <c r="A765" s="7"/>
      <c r="B765" s="8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6.8" x14ac:dyDescent="0.3">
      <c r="A766" s="7"/>
      <c r="B766" s="8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6.8" x14ac:dyDescent="0.3">
      <c r="A767" s="7"/>
      <c r="B767" s="8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6.8" x14ac:dyDescent="0.3">
      <c r="A768" s="7"/>
      <c r="B768" s="8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6.8" x14ac:dyDescent="0.3">
      <c r="A769" s="7"/>
      <c r="B769" s="8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6.8" x14ac:dyDescent="0.3">
      <c r="A770" s="7"/>
      <c r="B770" s="8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6.8" x14ac:dyDescent="0.3">
      <c r="A771" s="7"/>
      <c r="B771" s="8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6.8" x14ac:dyDescent="0.3">
      <c r="A772" s="7"/>
      <c r="B772" s="8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6.8" x14ac:dyDescent="0.3">
      <c r="A773" s="7"/>
      <c r="B773" s="8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6.8" x14ac:dyDescent="0.3">
      <c r="A774" s="7"/>
      <c r="B774" s="8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6.8" x14ac:dyDescent="0.3">
      <c r="A775" s="7"/>
      <c r="B775" s="8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6.8" x14ac:dyDescent="0.3">
      <c r="A776" s="7"/>
      <c r="B776" s="8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6.8" x14ac:dyDescent="0.3">
      <c r="A777" s="7"/>
      <c r="B777" s="8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6.8" x14ac:dyDescent="0.3">
      <c r="A778" s="7"/>
      <c r="B778" s="8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6.8" x14ac:dyDescent="0.3">
      <c r="A779" s="7"/>
      <c r="B779" s="8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6.8" x14ac:dyDescent="0.3">
      <c r="A780" s="7"/>
      <c r="B780" s="8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6.8" x14ac:dyDescent="0.3">
      <c r="A781" s="7"/>
      <c r="B781" s="8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6.8" x14ac:dyDescent="0.3">
      <c r="A782" s="7"/>
      <c r="B782" s="8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6.8" x14ac:dyDescent="0.3">
      <c r="A783" s="7"/>
      <c r="B783" s="8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6.8" x14ac:dyDescent="0.3">
      <c r="A784" s="7"/>
      <c r="B784" s="8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6.8" x14ac:dyDescent="0.3">
      <c r="A785" s="7"/>
      <c r="B785" s="8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6.8" x14ac:dyDescent="0.3">
      <c r="A786" s="7"/>
      <c r="B786" s="8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6.8" x14ac:dyDescent="0.3">
      <c r="A787" s="7"/>
      <c r="B787" s="8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6.8" x14ac:dyDescent="0.3">
      <c r="A788" s="7"/>
      <c r="B788" s="8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6.8" x14ac:dyDescent="0.3">
      <c r="A789" s="7"/>
      <c r="B789" s="8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6.8" x14ac:dyDescent="0.3">
      <c r="A790" s="7"/>
      <c r="B790" s="8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6.8" x14ac:dyDescent="0.3">
      <c r="A791" s="7"/>
      <c r="B791" s="8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6.8" x14ac:dyDescent="0.3">
      <c r="A792" s="7"/>
      <c r="B792" s="8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6.8" x14ac:dyDescent="0.3">
      <c r="A793" s="7"/>
      <c r="B793" s="8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6.8" x14ac:dyDescent="0.3">
      <c r="A794" s="7"/>
      <c r="B794" s="8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6.8" x14ac:dyDescent="0.3">
      <c r="A795" s="7"/>
      <c r="B795" s="8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6.8" x14ac:dyDescent="0.3">
      <c r="A796" s="7"/>
      <c r="B796" s="8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6.8" x14ac:dyDescent="0.3">
      <c r="A797" s="7"/>
      <c r="B797" s="8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6.8" x14ac:dyDescent="0.3">
      <c r="A798" s="7"/>
      <c r="B798" s="8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6.8" x14ac:dyDescent="0.3">
      <c r="A799" s="7"/>
      <c r="B799" s="8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6.8" x14ac:dyDescent="0.3">
      <c r="A800" s="7"/>
      <c r="B800" s="8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6.8" x14ac:dyDescent="0.3">
      <c r="A801" s="7"/>
      <c r="B801" s="8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6.8" x14ac:dyDescent="0.3">
      <c r="A802" s="7"/>
      <c r="B802" s="8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6.8" x14ac:dyDescent="0.3">
      <c r="A803" s="7"/>
      <c r="B803" s="8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6.8" x14ac:dyDescent="0.3">
      <c r="A804" s="7"/>
      <c r="B804" s="8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6.8" x14ac:dyDescent="0.3">
      <c r="A805" s="7"/>
      <c r="B805" s="8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6.8" x14ac:dyDescent="0.3">
      <c r="A806" s="7"/>
      <c r="B806" s="8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6.8" x14ac:dyDescent="0.3">
      <c r="A807" s="7"/>
      <c r="B807" s="8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6.8" x14ac:dyDescent="0.3">
      <c r="A808" s="7"/>
      <c r="B808" s="8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6.8" x14ac:dyDescent="0.3">
      <c r="A809" s="7"/>
      <c r="B809" s="8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6.8" x14ac:dyDescent="0.3">
      <c r="A810" s="7"/>
      <c r="B810" s="8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6.8" x14ac:dyDescent="0.3">
      <c r="A811" s="7"/>
      <c r="B811" s="8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6.8" x14ac:dyDescent="0.3">
      <c r="A812" s="7"/>
      <c r="B812" s="8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6.8" x14ac:dyDescent="0.3">
      <c r="A813" s="7"/>
      <c r="B813" s="8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6.8" x14ac:dyDescent="0.3">
      <c r="A814" s="7"/>
      <c r="B814" s="8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6.8" x14ac:dyDescent="0.3">
      <c r="A815" s="7"/>
      <c r="B815" s="8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6.8" x14ac:dyDescent="0.3">
      <c r="A816" s="7"/>
      <c r="B816" s="8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6.8" x14ac:dyDescent="0.3">
      <c r="A817" s="7"/>
      <c r="B817" s="8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6.8" x14ac:dyDescent="0.3">
      <c r="A818" s="7"/>
      <c r="B818" s="8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6.8" x14ac:dyDescent="0.3">
      <c r="A819" s="7"/>
      <c r="B819" s="8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6.8" x14ac:dyDescent="0.3">
      <c r="A820" s="7"/>
      <c r="B820" s="8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6.8" x14ac:dyDescent="0.3">
      <c r="A821" s="7"/>
      <c r="B821" s="8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6.8" x14ac:dyDescent="0.3">
      <c r="A822" s="7"/>
      <c r="B822" s="8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6.8" x14ac:dyDescent="0.3">
      <c r="A823" s="7"/>
      <c r="B823" s="8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6.8" x14ac:dyDescent="0.3">
      <c r="A824" s="7"/>
      <c r="B824" s="8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6.8" x14ac:dyDescent="0.3">
      <c r="A825" s="7"/>
      <c r="B825" s="8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6.8" x14ac:dyDescent="0.3">
      <c r="A826" s="7"/>
      <c r="B826" s="8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6.8" x14ac:dyDescent="0.3">
      <c r="A827" s="7"/>
      <c r="B827" s="8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6.8" x14ac:dyDescent="0.3">
      <c r="A828" s="7"/>
      <c r="B828" s="8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6.8" x14ac:dyDescent="0.3">
      <c r="A829" s="7"/>
      <c r="B829" s="8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6.8" x14ac:dyDescent="0.3">
      <c r="A830" s="7"/>
      <c r="B830" s="8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6.8" x14ac:dyDescent="0.3">
      <c r="A831" s="7"/>
      <c r="B831" s="8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6.8" x14ac:dyDescent="0.3">
      <c r="A832" s="7"/>
      <c r="B832" s="8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6.8" x14ac:dyDescent="0.3">
      <c r="A833" s="7"/>
      <c r="B833" s="8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6.8" x14ac:dyDescent="0.3">
      <c r="A834" s="7"/>
      <c r="B834" s="8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6.8" x14ac:dyDescent="0.3">
      <c r="A835" s="7"/>
      <c r="B835" s="8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6.8" x14ac:dyDescent="0.3">
      <c r="A836" s="7"/>
      <c r="B836" s="8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6.8" x14ac:dyDescent="0.3">
      <c r="A837" s="7"/>
      <c r="B837" s="8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6.8" x14ac:dyDescent="0.3">
      <c r="A838" s="7"/>
      <c r="B838" s="8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6.8" x14ac:dyDescent="0.3">
      <c r="A839" s="7"/>
      <c r="B839" s="8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6.8" x14ac:dyDescent="0.3">
      <c r="A840" s="7"/>
      <c r="B840" s="8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6.8" x14ac:dyDescent="0.3">
      <c r="A841" s="7"/>
      <c r="B841" s="8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6.8" x14ac:dyDescent="0.3">
      <c r="A842" s="7"/>
      <c r="B842" s="8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6.8" x14ac:dyDescent="0.3">
      <c r="A843" s="7"/>
      <c r="B843" s="8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6.8" x14ac:dyDescent="0.3">
      <c r="A844" s="7"/>
      <c r="B844" s="8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6.8" x14ac:dyDescent="0.3">
      <c r="A845" s="7"/>
      <c r="B845" s="8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6.8" x14ac:dyDescent="0.3">
      <c r="A846" s="7"/>
      <c r="B846" s="8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6.8" x14ac:dyDescent="0.3">
      <c r="A847" s="7"/>
      <c r="B847" s="8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6.8" x14ac:dyDescent="0.3">
      <c r="A848" s="7"/>
      <c r="B848" s="8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6.8" x14ac:dyDescent="0.3">
      <c r="A849" s="7"/>
      <c r="B849" s="8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6.8" x14ac:dyDescent="0.3">
      <c r="A850" s="7"/>
      <c r="B850" s="8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6.8" x14ac:dyDescent="0.3">
      <c r="A851" s="7"/>
      <c r="B851" s="8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6.8" x14ac:dyDescent="0.3">
      <c r="A852" s="7"/>
      <c r="B852" s="8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6.8" x14ac:dyDescent="0.3">
      <c r="A853" s="7"/>
      <c r="B853" s="8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6.8" x14ac:dyDescent="0.3">
      <c r="A854" s="7"/>
      <c r="B854" s="8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6.8" x14ac:dyDescent="0.3">
      <c r="A855" s="7"/>
      <c r="B855" s="8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6.8" x14ac:dyDescent="0.3">
      <c r="A856" s="7"/>
      <c r="B856" s="8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6.8" x14ac:dyDescent="0.3">
      <c r="A857" s="7"/>
      <c r="B857" s="8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6.8" x14ac:dyDescent="0.3">
      <c r="A858" s="7"/>
      <c r="B858" s="8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6.8" x14ac:dyDescent="0.3">
      <c r="A859" s="7"/>
      <c r="B859" s="8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6.8" x14ac:dyDescent="0.3">
      <c r="A860" s="7"/>
      <c r="B860" s="8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6.8" x14ac:dyDescent="0.3">
      <c r="A861" s="7"/>
      <c r="B861" s="8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6.8" x14ac:dyDescent="0.3">
      <c r="A862" s="7"/>
      <c r="B862" s="8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6.8" x14ac:dyDescent="0.3">
      <c r="A863" s="7"/>
      <c r="B863" s="8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6.8" x14ac:dyDescent="0.3">
      <c r="A864" s="7"/>
      <c r="B864" s="8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6.8" x14ac:dyDescent="0.3">
      <c r="A865" s="7"/>
      <c r="B865" s="8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6.8" x14ac:dyDescent="0.3">
      <c r="A866" s="7"/>
      <c r="B866" s="8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6.8" x14ac:dyDescent="0.3">
      <c r="A867" s="7"/>
      <c r="B867" s="8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6.8" x14ac:dyDescent="0.3">
      <c r="A868" s="7"/>
      <c r="B868" s="8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6.8" x14ac:dyDescent="0.3">
      <c r="A869" s="7"/>
      <c r="B869" s="8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6.8" x14ac:dyDescent="0.3">
      <c r="A870" s="7"/>
      <c r="B870" s="8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6.8" x14ac:dyDescent="0.3">
      <c r="A871" s="7"/>
      <c r="B871" s="8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6.8" x14ac:dyDescent="0.3">
      <c r="A872" s="7"/>
      <c r="B872" s="8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6.8" x14ac:dyDescent="0.3">
      <c r="A873" s="7"/>
      <c r="B873" s="8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6.8" x14ac:dyDescent="0.3">
      <c r="A874" s="7"/>
      <c r="B874" s="8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6.8" x14ac:dyDescent="0.3">
      <c r="A875" s="7"/>
      <c r="B875" s="8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6.8" x14ac:dyDescent="0.3">
      <c r="A876" s="7"/>
      <c r="B876" s="8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6.8" x14ac:dyDescent="0.3">
      <c r="A877" s="7"/>
      <c r="B877" s="8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6.8" x14ac:dyDescent="0.3">
      <c r="A878" s="7"/>
      <c r="B878" s="8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6.8" x14ac:dyDescent="0.3">
      <c r="A879" s="7"/>
      <c r="B879" s="8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6.8" x14ac:dyDescent="0.3">
      <c r="A880" s="7"/>
      <c r="B880" s="8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6.8" x14ac:dyDescent="0.3">
      <c r="A881" s="7"/>
      <c r="B881" s="8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6.8" x14ac:dyDescent="0.3">
      <c r="A882" s="7"/>
      <c r="B882" s="8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6.8" x14ac:dyDescent="0.3">
      <c r="A883" s="7"/>
      <c r="B883" s="8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6.8" x14ac:dyDescent="0.3">
      <c r="A884" s="7"/>
      <c r="B884" s="8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6.8" x14ac:dyDescent="0.3">
      <c r="A885" s="7"/>
      <c r="B885" s="8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6.8" x14ac:dyDescent="0.3">
      <c r="A886" s="7"/>
      <c r="B886" s="8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6.8" x14ac:dyDescent="0.3">
      <c r="A887" s="7"/>
      <c r="B887" s="8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6.8" x14ac:dyDescent="0.3">
      <c r="A888" s="7"/>
      <c r="B888" s="8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6.8" x14ac:dyDescent="0.3">
      <c r="A889" s="7"/>
      <c r="B889" s="8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6.8" x14ac:dyDescent="0.3">
      <c r="A890" s="7"/>
      <c r="B890" s="8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6.8" x14ac:dyDescent="0.3">
      <c r="A891" s="7"/>
      <c r="B891" s="8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6.8" x14ac:dyDescent="0.3">
      <c r="A892" s="7"/>
      <c r="B892" s="8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6.8" x14ac:dyDescent="0.3">
      <c r="A893" s="7"/>
      <c r="B893" s="8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6.8" x14ac:dyDescent="0.3">
      <c r="A894" s="7"/>
      <c r="B894" s="8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6.8" x14ac:dyDescent="0.3">
      <c r="A895" s="7"/>
      <c r="B895" s="8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6.8" x14ac:dyDescent="0.3">
      <c r="A896" s="7"/>
      <c r="B896" s="8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6.8" x14ac:dyDescent="0.3">
      <c r="A897" s="7"/>
      <c r="B897" s="8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6.8" x14ac:dyDescent="0.3">
      <c r="A898" s="7"/>
      <c r="B898" s="8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6.8" x14ac:dyDescent="0.3">
      <c r="A899" s="7"/>
      <c r="B899" s="8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6.8" x14ac:dyDescent="0.3">
      <c r="A900" s="7"/>
      <c r="B900" s="8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6.8" x14ac:dyDescent="0.3">
      <c r="A901" s="7"/>
      <c r="B901" s="8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6.8" x14ac:dyDescent="0.3">
      <c r="A902" s="7"/>
      <c r="B902" s="8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6.8" x14ac:dyDescent="0.3">
      <c r="A903" s="7"/>
      <c r="B903" s="8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6.8" x14ac:dyDescent="0.3">
      <c r="A904" s="7"/>
      <c r="B904" s="8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6.8" x14ac:dyDescent="0.3">
      <c r="A905" s="7"/>
      <c r="B905" s="8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6.8" x14ac:dyDescent="0.3">
      <c r="A906" s="7"/>
      <c r="B906" s="8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6.8" x14ac:dyDescent="0.3">
      <c r="A907" s="7"/>
      <c r="B907" s="8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6.8" x14ac:dyDescent="0.3">
      <c r="A908" s="7"/>
      <c r="B908" s="8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6.8" x14ac:dyDescent="0.3">
      <c r="A909" s="7"/>
      <c r="B909" s="8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6.8" x14ac:dyDescent="0.3">
      <c r="A910" s="7"/>
      <c r="B910" s="8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6.8" x14ac:dyDescent="0.3">
      <c r="A911" s="7"/>
      <c r="B911" s="8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6.8" x14ac:dyDescent="0.3">
      <c r="A912" s="7"/>
      <c r="B912" s="8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6.8" x14ac:dyDescent="0.3">
      <c r="A913" s="7"/>
      <c r="B913" s="8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6.8" x14ac:dyDescent="0.3">
      <c r="A914" s="7"/>
      <c r="B914" s="8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6.8" x14ac:dyDescent="0.3">
      <c r="A915" s="7"/>
      <c r="B915" s="8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6.8" x14ac:dyDescent="0.3">
      <c r="A916" s="7"/>
      <c r="B916" s="8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6.8" x14ac:dyDescent="0.3">
      <c r="A917" s="7"/>
      <c r="B917" s="8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6.8" x14ac:dyDescent="0.3">
      <c r="A918" s="7"/>
      <c r="B918" s="8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6.8" x14ac:dyDescent="0.3">
      <c r="A919" s="7"/>
      <c r="B919" s="8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6.8" x14ac:dyDescent="0.3">
      <c r="A920" s="7"/>
      <c r="B920" s="8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6.8" x14ac:dyDescent="0.3">
      <c r="A921" s="7"/>
      <c r="B921" s="8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6.8" x14ac:dyDescent="0.3">
      <c r="A922" s="7"/>
      <c r="B922" s="8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6.8" x14ac:dyDescent="0.3">
      <c r="A923" s="7"/>
      <c r="B923" s="8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6.8" x14ac:dyDescent="0.3">
      <c r="A924" s="7"/>
      <c r="B924" s="8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6.8" x14ac:dyDescent="0.3">
      <c r="A925" s="7"/>
      <c r="B925" s="8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6.8" x14ac:dyDescent="0.3">
      <c r="A926" s="7"/>
      <c r="B926" s="8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6.8" x14ac:dyDescent="0.3">
      <c r="A927" s="7"/>
      <c r="B927" s="8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6.8" x14ac:dyDescent="0.3">
      <c r="A928" s="7"/>
      <c r="B928" s="8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6.8" x14ac:dyDescent="0.3">
      <c r="A929" s="7"/>
      <c r="B929" s="8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6.8" x14ac:dyDescent="0.3">
      <c r="A930" s="7"/>
      <c r="B930" s="8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6.8" x14ac:dyDescent="0.3">
      <c r="A931" s="7"/>
      <c r="B931" s="8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6.8" x14ac:dyDescent="0.3">
      <c r="A932" s="7"/>
      <c r="B932" s="8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6.8" x14ac:dyDescent="0.3">
      <c r="A933" s="7"/>
      <c r="B933" s="8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6.8" x14ac:dyDescent="0.3">
      <c r="A934" s="7"/>
      <c r="B934" s="8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6.8" x14ac:dyDescent="0.3">
      <c r="A935" s="7"/>
      <c r="B935" s="8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6.8" x14ac:dyDescent="0.3">
      <c r="A936" s="7"/>
      <c r="B936" s="8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6.8" x14ac:dyDescent="0.3">
      <c r="A937" s="7"/>
      <c r="B937" s="8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6.8" x14ac:dyDescent="0.3">
      <c r="A938" s="7"/>
      <c r="B938" s="8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6.8" x14ac:dyDescent="0.3">
      <c r="A939" s="7"/>
      <c r="B939" s="8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6.8" x14ac:dyDescent="0.3">
      <c r="A940" s="7"/>
      <c r="B940" s="8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6.8" x14ac:dyDescent="0.3">
      <c r="A941" s="7"/>
      <c r="B941" s="8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6.8" x14ac:dyDescent="0.3">
      <c r="A942" s="7"/>
      <c r="B942" s="8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6.8" x14ac:dyDescent="0.3">
      <c r="A943" s="7"/>
      <c r="B943" s="8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6.8" x14ac:dyDescent="0.3">
      <c r="A944" s="7"/>
      <c r="B944" s="8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6.8" x14ac:dyDescent="0.3">
      <c r="A945" s="7"/>
      <c r="B945" s="8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6.8" x14ac:dyDescent="0.3">
      <c r="A946" s="7"/>
      <c r="B946" s="8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6.8" x14ac:dyDescent="0.3">
      <c r="A947" s="7"/>
      <c r="B947" s="8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6.8" x14ac:dyDescent="0.3">
      <c r="A948" s="7"/>
      <c r="B948" s="8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6.8" x14ac:dyDescent="0.3">
      <c r="A949" s="7"/>
      <c r="B949" s="8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6.8" x14ac:dyDescent="0.3">
      <c r="A950" s="7"/>
      <c r="B950" s="8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6.8" x14ac:dyDescent="0.3">
      <c r="A951" s="7"/>
      <c r="B951" s="8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6.8" x14ac:dyDescent="0.3">
      <c r="A952" s="7"/>
      <c r="B952" s="8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6.8" x14ac:dyDescent="0.3">
      <c r="A953" s="7"/>
      <c r="B953" s="8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6.8" x14ac:dyDescent="0.3">
      <c r="A954" s="7"/>
      <c r="B954" s="8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6.8" x14ac:dyDescent="0.3">
      <c r="A955" s="7"/>
      <c r="B955" s="8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6.8" x14ac:dyDescent="0.3">
      <c r="A956" s="7"/>
      <c r="B956" s="8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6.8" x14ac:dyDescent="0.3">
      <c r="A957" s="7"/>
      <c r="B957" s="8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6.8" x14ac:dyDescent="0.3">
      <c r="A958" s="7"/>
      <c r="B958" s="8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6.8" x14ac:dyDescent="0.3">
      <c r="A959" s="7"/>
      <c r="B959" s="8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6.8" x14ac:dyDescent="0.3">
      <c r="A960" s="7"/>
      <c r="B960" s="8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6.8" x14ac:dyDescent="0.3">
      <c r="A961" s="7"/>
      <c r="B961" s="8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6.8" x14ac:dyDescent="0.3">
      <c r="A962" s="7"/>
      <c r="B962" s="8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6.8" x14ac:dyDescent="0.3">
      <c r="A963" s="7"/>
      <c r="B963" s="8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6.8" x14ac:dyDescent="0.3">
      <c r="A964" s="7"/>
      <c r="B964" s="8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6.8" x14ac:dyDescent="0.3">
      <c r="A965" s="7"/>
      <c r="B965" s="8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6.8" x14ac:dyDescent="0.3">
      <c r="A966" s="7"/>
      <c r="B966" s="8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6.8" x14ac:dyDescent="0.3">
      <c r="A967" s="7"/>
      <c r="B967" s="8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6.8" x14ac:dyDescent="0.3">
      <c r="A968" s="7"/>
      <c r="B968" s="8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6.8" x14ac:dyDescent="0.3">
      <c r="A969" s="7"/>
      <c r="B969" s="8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6.8" x14ac:dyDescent="0.3">
      <c r="A970" s="7"/>
      <c r="B970" s="8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6.8" x14ac:dyDescent="0.3">
      <c r="A971" s="7"/>
      <c r="B971" s="8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6.8" x14ac:dyDescent="0.3">
      <c r="A972" s="7"/>
      <c r="B972" s="8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6.8" x14ac:dyDescent="0.3">
      <c r="A973" s="7"/>
      <c r="B973" s="8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6.8" x14ac:dyDescent="0.3">
      <c r="A974" s="7"/>
      <c r="B974" s="8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6.8" x14ac:dyDescent="0.3">
      <c r="A975" s="7"/>
      <c r="B975" s="8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6.8" x14ac:dyDescent="0.3">
      <c r="A976" s="7"/>
      <c r="B976" s="8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6.8" x14ac:dyDescent="0.3">
      <c r="A977" s="7"/>
      <c r="B977" s="8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6.8" x14ac:dyDescent="0.3">
      <c r="A978" s="7"/>
      <c r="B978" s="8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6.8" x14ac:dyDescent="0.3">
      <c r="A979" s="7"/>
      <c r="B979" s="8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6.8" x14ac:dyDescent="0.3">
      <c r="A980" s="7"/>
      <c r="B980" s="8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6.8" x14ac:dyDescent="0.3">
      <c r="A981" s="7"/>
      <c r="B981" s="8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6.8" x14ac:dyDescent="0.3">
      <c r="A982" s="7"/>
      <c r="B982" s="8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6.8" x14ac:dyDescent="0.3">
      <c r="A983" s="7"/>
      <c r="B983" s="8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6.8" x14ac:dyDescent="0.3">
      <c r="A984" s="7"/>
      <c r="B984" s="8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6.8" x14ac:dyDescent="0.3">
      <c r="A985" s="7"/>
      <c r="B985" s="8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6.8" x14ac:dyDescent="0.3">
      <c r="A986" s="7"/>
      <c r="B986" s="8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6.8" x14ac:dyDescent="0.3">
      <c r="A987" s="7"/>
      <c r="B987" s="8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6.8" x14ac:dyDescent="0.3">
      <c r="A988" s="7"/>
      <c r="B988" s="8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6.8" x14ac:dyDescent="0.3">
      <c r="A989" s="7"/>
      <c r="B989" s="8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6.8" x14ac:dyDescent="0.3">
      <c r="A990" s="7"/>
      <c r="B990" s="8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6.8" x14ac:dyDescent="0.3">
      <c r="A991" s="7"/>
      <c r="B991" s="8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6.8" x14ac:dyDescent="0.3">
      <c r="A992" s="7"/>
      <c r="B992" s="8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6.8" x14ac:dyDescent="0.3">
      <c r="A993" s="7"/>
      <c r="B993" s="8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6.8" x14ac:dyDescent="0.3">
      <c r="A994" s="7"/>
      <c r="B994" s="8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6.8" x14ac:dyDescent="0.3">
      <c r="A995" s="7"/>
      <c r="B995" s="8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6.8" x14ac:dyDescent="0.3">
      <c r="A996" s="7"/>
      <c r="B996" s="8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6.8" x14ac:dyDescent="0.3">
      <c r="A997" s="7"/>
      <c r="B997" s="8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6.8" x14ac:dyDescent="0.3">
      <c r="A998" s="7"/>
      <c r="B998" s="8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6.8" x14ac:dyDescent="0.3">
      <c r="A999" s="7"/>
      <c r="B999" s="8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6.8" x14ac:dyDescent="0.3">
      <c r="A1000" s="7"/>
      <c r="B1000" s="8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5">
    <mergeCell ref="C2:G2"/>
    <mergeCell ref="C4:E4"/>
    <mergeCell ref="C5:E5"/>
    <mergeCell ref="B6:B7"/>
    <mergeCell ref="C6:E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2"/>
  <sheetViews>
    <sheetView topLeftCell="A13" zoomScale="70" zoomScaleNormal="70" workbookViewId="0">
      <selection activeCell="D14" sqref="D14"/>
    </sheetView>
  </sheetViews>
  <sheetFormatPr defaultColWidth="14.33203125" defaultRowHeight="18" x14ac:dyDescent="0.35"/>
  <cols>
    <col min="1" max="1" width="17.6640625" style="55" customWidth="1"/>
    <col min="2" max="2" width="46" style="55" customWidth="1"/>
    <col min="3" max="3" width="61.21875" style="55" customWidth="1"/>
    <col min="4" max="4" width="50.77734375" style="55" customWidth="1"/>
    <col min="5" max="5" width="14.33203125" style="55"/>
    <col min="6" max="6" width="19.21875" style="55" customWidth="1"/>
    <col min="7" max="16384" width="14.33203125" style="55"/>
  </cols>
  <sheetData>
    <row r="1" spans="1:23" x14ac:dyDescent="0.35">
      <c r="A1" s="54"/>
      <c r="B1" s="54"/>
      <c r="C1" s="54"/>
      <c r="D1" s="54"/>
      <c r="E1" s="54"/>
      <c r="F1" s="54"/>
      <c r="G1" s="54"/>
      <c r="H1" s="54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40.5" customHeight="1" x14ac:dyDescent="0.35">
      <c r="A2" s="111" t="s">
        <v>57</v>
      </c>
      <c r="B2" s="112"/>
      <c r="C2" s="112"/>
      <c r="D2" s="112"/>
      <c r="E2" s="3"/>
      <c r="F2" s="3"/>
      <c r="G2" s="54"/>
      <c r="H2" s="54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35">
      <c r="A3" s="3"/>
      <c r="B3" s="46" t="s">
        <v>0</v>
      </c>
      <c r="C3" s="46" t="s">
        <v>1</v>
      </c>
      <c r="D3" s="46" t="s">
        <v>2</v>
      </c>
      <c r="E3" s="3"/>
      <c r="F3" s="3"/>
      <c r="G3" s="54"/>
      <c r="H3" s="54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x14ac:dyDescent="0.35">
      <c r="A4" s="46" t="s">
        <v>4</v>
      </c>
      <c r="B4" s="47">
        <f>COUNTA(A11:A199)</f>
        <v>8</v>
      </c>
      <c r="C4" s="47">
        <f>COUNTIF(E11:E49, "Pass")</f>
        <v>8</v>
      </c>
      <c r="D4" s="47">
        <f>COUNTIF(E11:E49, "Fail")</f>
        <v>0</v>
      </c>
      <c r="E4" s="50"/>
      <c r="F4" s="3"/>
      <c r="G4" s="54"/>
      <c r="H4" s="5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x14ac:dyDescent="0.35">
      <c r="A5" s="46"/>
      <c r="B5" s="47"/>
      <c r="C5" s="47"/>
      <c r="D5" s="47"/>
      <c r="E5" s="50"/>
      <c r="F5" s="3"/>
      <c r="G5" s="54"/>
      <c r="H5" s="54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x14ac:dyDescent="0.35">
      <c r="A6" s="46"/>
      <c r="B6" s="47"/>
      <c r="C6" s="47"/>
      <c r="D6" s="47"/>
      <c r="E6" s="50"/>
      <c r="F6" s="3"/>
      <c r="G6" s="54"/>
      <c r="H6" s="54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x14ac:dyDescent="0.35">
      <c r="A7" s="46"/>
      <c r="B7" s="47"/>
      <c r="C7" s="47"/>
      <c r="D7" s="47"/>
      <c r="E7" s="50"/>
      <c r="F7" s="3"/>
      <c r="G7" s="54"/>
      <c r="H7" s="54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x14ac:dyDescent="0.35">
      <c r="A8" s="3"/>
      <c r="B8" s="3"/>
      <c r="C8" s="3"/>
      <c r="D8" s="3"/>
      <c r="E8" s="3"/>
      <c r="F8" s="3"/>
      <c r="G8" s="54"/>
      <c r="H8" s="54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x14ac:dyDescent="0.35">
      <c r="A9" s="3"/>
      <c r="B9" s="3"/>
      <c r="C9" s="3"/>
      <c r="D9" s="3"/>
      <c r="E9" s="3"/>
      <c r="F9" s="3"/>
      <c r="G9" s="54"/>
      <c r="H9" s="54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x14ac:dyDescent="0.35">
      <c r="A10" s="96" t="s">
        <v>5</v>
      </c>
      <c r="B10" s="96" t="s">
        <v>6</v>
      </c>
      <c r="C10" s="96" t="s">
        <v>58</v>
      </c>
      <c r="D10" s="96" t="s">
        <v>7</v>
      </c>
      <c r="E10" s="97" t="s">
        <v>8</v>
      </c>
      <c r="F10" s="95" t="s">
        <v>3</v>
      </c>
      <c r="G10" s="54"/>
      <c r="H10" s="54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ht="72" x14ac:dyDescent="0.35">
      <c r="A11" s="1" t="s">
        <v>49</v>
      </c>
      <c r="B11" s="2" t="s">
        <v>72</v>
      </c>
      <c r="C11" s="2" t="s">
        <v>77</v>
      </c>
      <c r="D11" s="2" t="s">
        <v>82</v>
      </c>
      <c r="E11" s="3" t="s">
        <v>70</v>
      </c>
      <c r="F11" s="3"/>
      <c r="G11" s="54"/>
      <c r="H11" s="54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54" x14ac:dyDescent="0.35">
      <c r="A12" s="1" t="s">
        <v>50</v>
      </c>
      <c r="B12" s="2" t="s">
        <v>73</v>
      </c>
      <c r="C12" s="2" t="s">
        <v>78</v>
      </c>
      <c r="D12" s="2" t="s">
        <v>74</v>
      </c>
      <c r="E12" s="3" t="s">
        <v>70</v>
      </c>
      <c r="F12" s="3"/>
      <c r="G12" s="54"/>
      <c r="H12" s="54" t="s">
        <v>60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ht="97.05" customHeight="1" x14ac:dyDescent="0.35">
      <c r="A13" s="1" t="s">
        <v>51</v>
      </c>
      <c r="B13" s="2" t="s">
        <v>61</v>
      </c>
      <c r="C13" s="2" t="s">
        <v>79</v>
      </c>
      <c r="D13" s="2" t="s">
        <v>87</v>
      </c>
      <c r="E13" s="3" t="s">
        <v>70</v>
      </c>
      <c r="F13" s="3"/>
      <c r="G13" s="54"/>
      <c r="H13" s="54"/>
      <c r="I13" s="6"/>
      <c r="J13" s="6"/>
      <c r="K13" s="6" t="s">
        <v>59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144" x14ac:dyDescent="0.35">
      <c r="A14" s="1" t="s">
        <v>52</v>
      </c>
      <c r="B14" s="2" t="s">
        <v>62</v>
      </c>
      <c r="C14" s="48" t="s">
        <v>65</v>
      </c>
      <c r="D14" s="2" t="s">
        <v>66</v>
      </c>
      <c r="E14" s="3" t="s">
        <v>70</v>
      </c>
      <c r="F14" s="3"/>
      <c r="G14" s="54"/>
      <c r="H14" s="54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36" x14ac:dyDescent="0.35">
      <c r="A15" s="1" t="s">
        <v>53</v>
      </c>
      <c r="B15" s="2" t="s">
        <v>83</v>
      </c>
      <c r="C15" s="48" t="s">
        <v>84</v>
      </c>
      <c r="D15" s="2" t="s">
        <v>85</v>
      </c>
      <c r="E15" s="3" t="s">
        <v>70</v>
      </c>
      <c r="F15" s="3"/>
      <c r="G15" s="54"/>
      <c r="H15" s="54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ht="72" x14ac:dyDescent="0.35">
      <c r="A16" s="1" t="s">
        <v>54</v>
      </c>
      <c r="B16" s="2" t="s">
        <v>75</v>
      </c>
      <c r="C16" s="48" t="s">
        <v>76</v>
      </c>
      <c r="D16" s="2" t="s">
        <v>67</v>
      </c>
      <c r="E16" s="3" t="s">
        <v>70</v>
      </c>
      <c r="F16" s="3"/>
      <c r="G16" s="54"/>
      <c r="H16" s="54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ht="54" x14ac:dyDescent="0.35">
      <c r="A17" s="1" t="s">
        <v>55</v>
      </c>
      <c r="B17" s="2" t="s">
        <v>63</v>
      </c>
      <c r="C17" s="48" t="s">
        <v>80</v>
      </c>
      <c r="D17" s="2" t="s">
        <v>68</v>
      </c>
      <c r="E17" s="3" t="s">
        <v>70</v>
      </c>
      <c r="F17" s="49"/>
      <c r="G17" s="54"/>
      <c r="H17" s="54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ht="54" x14ac:dyDescent="0.35">
      <c r="A18" s="1" t="s">
        <v>56</v>
      </c>
      <c r="B18" s="2" t="s">
        <v>64</v>
      </c>
      <c r="C18" s="48" t="s">
        <v>81</v>
      </c>
      <c r="D18" s="2" t="s">
        <v>69</v>
      </c>
      <c r="E18" s="3" t="s">
        <v>70</v>
      </c>
      <c r="F18" s="2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</row>
    <row r="19" spans="1:23" ht="25.05" customHeight="1" x14ac:dyDescent="0.35">
      <c r="A19" s="1"/>
      <c r="B19" s="2"/>
      <c r="C19" s="48"/>
      <c r="D19" s="3"/>
      <c r="E19" s="3"/>
      <c r="F19" s="3"/>
      <c r="G19" s="54"/>
      <c r="H19" s="54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x14ac:dyDescent="0.35">
      <c r="A20" s="1"/>
      <c r="B20" s="2"/>
      <c r="C20" s="48"/>
      <c r="D20" s="3"/>
      <c r="E20" s="3"/>
      <c r="F20" s="3"/>
      <c r="G20" s="54"/>
      <c r="H20" s="54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35">
      <c r="A21" s="1"/>
      <c r="B21" s="2"/>
      <c r="C21" s="48"/>
      <c r="D21" s="2"/>
      <c r="E21" s="3"/>
      <c r="F21" s="3"/>
      <c r="G21" s="54"/>
      <c r="H21" s="54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x14ac:dyDescent="0.35">
      <c r="A22" s="1"/>
      <c r="B22" s="2"/>
      <c r="C22" s="48"/>
      <c r="D22" s="2"/>
      <c r="E22" s="3"/>
      <c r="F22" s="3"/>
      <c r="G22" s="54"/>
      <c r="H22" s="54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x14ac:dyDescent="0.35">
      <c r="A23" s="1"/>
      <c r="B23" s="2"/>
      <c r="C23" s="48"/>
      <c r="D23" s="2"/>
      <c r="E23" s="3"/>
      <c r="F23" s="3"/>
      <c r="G23" s="54"/>
      <c r="H23" s="54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x14ac:dyDescent="0.35">
      <c r="A24" s="1"/>
      <c r="B24" s="2"/>
      <c r="C24" s="48"/>
      <c r="D24" s="3"/>
      <c r="E24" s="3"/>
      <c r="F24" s="3"/>
      <c r="G24" s="54"/>
      <c r="H24" s="54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x14ac:dyDescent="0.35">
      <c r="A25" s="1"/>
      <c r="B25" s="2"/>
      <c r="C25" s="48"/>
      <c r="D25" s="3"/>
      <c r="E25" s="3"/>
      <c r="F25" s="3"/>
      <c r="G25" s="54"/>
      <c r="H25" s="54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x14ac:dyDescent="0.35">
      <c r="A26" s="1"/>
      <c r="B26" s="2"/>
      <c r="C26" s="48"/>
      <c r="D26" s="3"/>
      <c r="E26" s="3"/>
      <c r="F26" s="3"/>
      <c r="G26" s="54"/>
      <c r="H26" s="54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x14ac:dyDescent="0.35">
      <c r="A27" s="1"/>
      <c r="B27" s="2"/>
      <c r="C27" s="48"/>
      <c r="D27" s="2"/>
      <c r="E27" s="3"/>
      <c r="F27" s="3"/>
      <c r="G27" s="54"/>
      <c r="H27" s="54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x14ac:dyDescent="0.35">
      <c r="A28" s="1"/>
      <c r="B28" s="2"/>
      <c r="C28" s="48"/>
      <c r="D28" s="2"/>
      <c r="E28" s="3"/>
      <c r="F28" s="3"/>
      <c r="G28" s="54"/>
      <c r="H28" s="54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x14ac:dyDescent="0.35">
      <c r="A29" s="1"/>
      <c r="B29" s="2"/>
      <c r="C29" s="48"/>
      <c r="D29" s="3"/>
      <c r="E29" s="50"/>
      <c r="F29" s="50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x14ac:dyDescent="0.35">
      <c r="A30" s="1"/>
      <c r="B30" s="2"/>
      <c r="C30" s="48"/>
      <c r="D30" s="2"/>
      <c r="E30" s="50"/>
      <c r="F30" s="50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x14ac:dyDescent="0.35">
      <c r="A31" s="1"/>
      <c r="B31" s="2"/>
      <c r="C31" s="48"/>
      <c r="D31" s="3"/>
      <c r="E31" s="50"/>
      <c r="F31" s="50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x14ac:dyDescent="0.35">
      <c r="A32" s="1"/>
      <c r="B32" s="2"/>
      <c r="C32" s="48"/>
      <c r="D32" s="2"/>
      <c r="E32" s="50"/>
      <c r="F32" s="50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x14ac:dyDescent="0.35">
      <c r="A33" s="1"/>
      <c r="B33" s="2"/>
      <c r="C33" s="48"/>
      <c r="D33" s="2"/>
      <c r="E33" s="50"/>
      <c r="F33" s="50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x14ac:dyDescent="0.35">
      <c r="A34" s="1"/>
      <c r="B34" s="2"/>
      <c r="C34" s="48"/>
      <c r="D34" s="2"/>
      <c r="E34" s="50"/>
      <c r="F34" s="50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x14ac:dyDescent="0.35">
      <c r="A35" s="1"/>
      <c r="B35" s="2"/>
      <c r="C35" s="48"/>
      <c r="D35" s="3"/>
      <c r="E35" s="50"/>
      <c r="F35" s="50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35">
      <c r="A36" s="1"/>
      <c r="B36" s="2"/>
      <c r="C36" s="48"/>
      <c r="D36" s="3"/>
      <c r="E36" s="50"/>
      <c r="F36" s="50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35">
      <c r="A37" s="1"/>
      <c r="B37" s="2"/>
      <c r="C37" s="48"/>
      <c r="D37" s="2"/>
      <c r="E37" s="50"/>
      <c r="F37" s="50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35">
      <c r="A38" s="1"/>
      <c r="B38" s="2"/>
      <c r="C38" s="48"/>
      <c r="D38" s="3"/>
      <c r="E38" s="50"/>
      <c r="F38" s="50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1:23" x14ac:dyDescent="0.35">
      <c r="A39" s="1"/>
      <c r="B39" s="3"/>
      <c r="C39" s="51"/>
      <c r="D39" s="3"/>
      <c r="E39" s="50"/>
      <c r="F39" s="50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1:23" x14ac:dyDescent="0.35">
      <c r="A40" s="1"/>
      <c r="B40" s="3"/>
      <c r="C40" s="51"/>
      <c r="D40" s="3"/>
      <c r="E40" s="50"/>
      <c r="F40" s="50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 x14ac:dyDescent="0.35">
      <c r="A41" s="1"/>
      <c r="B41" s="2"/>
      <c r="C41" s="48"/>
      <c r="D41" s="3"/>
      <c r="E41" s="50"/>
      <c r="F41" s="50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1:23" x14ac:dyDescent="0.35">
      <c r="A42" s="1"/>
      <c r="B42" s="2"/>
      <c r="C42" s="48"/>
      <c r="D42" s="2"/>
      <c r="E42" s="50"/>
      <c r="F42" s="50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x14ac:dyDescent="0.35">
      <c r="A43" s="1"/>
      <c r="B43" s="2"/>
      <c r="C43" s="48"/>
      <c r="D43" s="3"/>
      <c r="E43" s="50"/>
      <c r="F43" s="50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x14ac:dyDescent="0.35">
      <c r="A44" s="1"/>
      <c r="B44" s="2"/>
      <c r="C44" s="48"/>
      <c r="D44" s="2"/>
      <c r="E44" s="50"/>
      <c r="F44" s="50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x14ac:dyDescent="0.35">
      <c r="A45" s="1"/>
      <c r="B45" s="2"/>
      <c r="C45" s="48"/>
      <c r="D45" s="2"/>
      <c r="E45" s="50"/>
      <c r="F45" s="50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x14ac:dyDescent="0.35">
      <c r="A46" s="1"/>
      <c r="B46" s="2"/>
      <c r="C46" s="48"/>
      <c r="D46" s="2"/>
      <c r="E46" s="50"/>
      <c r="F46" s="50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x14ac:dyDescent="0.35">
      <c r="A47" s="1"/>
      <c r="B47" s="2"/>
      <c r="C47" s="48"/>
      <c r="D47" s="2"/>
      <c r="E47" s="50"/>
      <c r="F47" s="50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  <row r="48" spans="1:23" x14ac:dyDescent="0.35">
      <c r="A48" s="1"/>
      <c r="B48" s="2"/>
      <c r="C48" s="48"/>
      <c r="D48" s="2"/>
      <c r="E48" s="50"/>
      <c r="F48" s="50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</row>
    <row r="49" spans="1:23" x14ac:dyDescent="0.35">
      <c r="A49" s="1"/>
      <c r="B49" s="3"/>
      <c r="C49" s="51"/>
      <c r="D49" s="3"/>
      <c r="E49" s="50"/>
      <c r="F49" s="50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</row>
    <row r="50" spans="1:23" x14ac:dyDescent="0.35">
      <c r="A50" s="1"/>
      <c r="B50" s="3"/>
      <c r="C50" s="51"/>
      <c r="D50" s="3"/>
      <c r="E50" s="50"/>
      <c r="F50" s="50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1:23" x14ac:dyDescent="0.35">
      <c r="A51" s="1"/>
      <c r="B51" s="2"/>
      <c r="C51" s="48"/>
      <c r="D51" s="3"/>
      <c r="E51" s="50"/>
      <c r="F51" s="50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1:23" x14ac:dyDescent="0.35">
      <c r="A52" s="1"/>
      <c r="B52" s="2"/>
      <c r="C52" s="48"/>
      <c r="D52" s="2"/>
      <c r="E52" s="50"/>
      <c r="F52" s="50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1:23" x14ac:dyDescent="0.35">
      <c r="A53" s="1"/>
      <c r="B53" s="3"/>
      <c r="C53" s="51"/>
      <c r="D53" s="3"/>
      <c r="E53" s="50"/>
      <c r="F53" s="50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 x14ac:dyDescent="0.35">
      <c r="A54" s="1"/>
      <c r="B54" s="2"/>
      <c r="C54" s="48"/>
      <c r="D54" s="2"/>
      <c r="E54" s="50"/>
      <c r="F54" s="50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35">
      <c r="A55" s="1"/>
      <c r="B55" s="2"/>
      <c r="C55" s="48"/>
      <c r="D55" s="3"/>
      <c r="E55" s="50"/>
      <c r="F55" s="50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  <row r="56" spans="1:23" x14ac:dyDescent="0.35">
      <c r="A56" s="1"/>
      <c r="B56" s="2"/>
      <c r="C56" s="48"/>
      <c r="D56" s="3"/>
      <c r="E56" s="50"/>
      <c r="F56" s="50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35">
      <c r="A57" s="1"/>
      <c r="B57" s="2"/>
      <c r="C57" s="48"/>
      <c r="D57" s="2"/>
      <c r="E57" s="50"/>
      <c r="F57" s="50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35">
      <c r="A58" s="1"/>
      <c r="B58" s="2"/>
      <c r="C58" s="48"/>
      <c r="D58" s="2"/>
      <c r="E58" s="50"/>
      <c r="F58" s="50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x14ac:dyDescent="0.35">
      <c r="A59" s="1"/>
      <c r="B59" s="3"/>
      <c r="C59" s="51"/>
      <c r="D59" s="3"/>
      <c r="E59" s="50"/>
      <c r="F59" s="50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x14ac:dyDescent="0.35">
      <c r="A60" s="1"/>
      <c r="B60" s="2"/>
      <c r="C60" s="51"/>
      <c r="D60" s="3"/>
      <c r="E60" s="50"/>
      <c r="F60" s="50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23" x14ac:dyDescent="0.35">
      <c r="A61" s="1"/>
      <c r="B61" s="2"/>
      <c r="C61" s="51"/>
      <c r="D61" s="3"/>
      <c r="E61" s="50"/>
      <c r="F61" s="50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</row>
    <row r="62" spans="1:23" x14ac:dyDescent="0.35">
      <c r="A62" s="1"/>
      <c r="B62" s="2"/>
      <c r="C62" s="51"/>
      <c r="D62" s="3"/>
      <c r="E62" s="50"/>
      <c r="F62" s="50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spans="1:23" x14ac:dyDescent="0.35">
      <c r="A63" s="1"/>
      <c r="B63" s="2"/>
      <c r="C63" s="51"/>
      <c r="D63" s="2"/>
      <c r="E63" s="50"/>
      <c r="F63" s="50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spans="1:23" x14ac:dyDescent="0.35">
      <c r="A64" s="1"/>
      <c r="B64" s="2"/>
      <c r="C64" s="51"/>
      <c r="D64" s="2"/>
      <c r="E64" s="50"/>
      <c r="F64" s="50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23" x14ac:dyDescent="0.35">
      <c r="A65" s="1"/>
      <c r="B65" s="2"/>
      <c r="C65" s="51"/>
      <c r="D65" s="2"/>
      <c r="E65" s="50"/>
      <c r="F65" s="50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</row>
    <row r="66" spans="1:23" x14ac:dyDescent="0.35">
      <c r="A66" s="1"/>
      <c r="B66" s="2"/>
      <c r="C66" s="48"/>
      <c r="D66" s="2"/>
      <c r="E66" s="50"/>
      <c r="F66" s="50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</row>
    <row r="67" spans="1:23" x14ac:dyDescent="0.35">
      <c r="A67" s="1"/>
      <c r="B67" s="3"/>
      <c r="C67" s="51"/>
      <c r="D67" s="3"/>
      <c r="E67" s="50"/>
      <c r="F67" s="50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</row>
    <row r="68" spans="1:23" x14ac:dyDescent="0.35">
      <c r="A68" s="1"/>
      <c r="B68" s="3"/>
      <c r="C68" s="51"/>
      <c r="D68" s="3"/>
      <c r="E68" s="50"/>
      <c r="F68" s="50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</row>
    <row r="69" spans="1:23" x14ac:dyDescent="0.35">
      <c r="A69" s="1"/>
      <c r="B69" s="3"/>
      <c r="C69" s="51"/>
      <c r="D69" s="3"/>
      <c r="E69" s="50"/>
      <c r="F69" s="50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</row>
    <row r="70" spans="1:23" x14ac:dyDescent="0.35">
      <c r="A70" s="1"/>
      <c r="B70" s="3"/>
      <c r="C70" s="51"/>
      <c r="D70" s="3"/>
      <c r="E70" s="50"/>
      <c r="F70" s="50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</row>
    <row r="71" spans="1:23" x14ac:dyDescent="0.35">
      <c r="A71" s="1"/>
      <c r="B71" s="3"/>
      <c r="C71" s="51"/>
      <c r="D71" s="3"/>
      <c r="E71" s="50"/>
      <c r="F71" s="50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</row>
    <row r="72" spans="1:23" x14ac:dyDescent="0.35">
      <c r="A72" s="1"/>
      <c r="B72" s="3"/>
      <c r="C72" s="51"/>
      <c r="D72" s="3"/>
      <c r="E72" s="50"/>
      <c r="F72" s="50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</row>
    <row r="73" spans="1:23" x14ac:dyDescent="0.35">
      <c r="A73" s="1"/>
      <c r="B73" s="3"/>
      <c r="C73" s="51"/>
      <c r="D73" s="3"/>
      <c r="E73" s="50"/>
      <c r="F73" s="50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</row>
    <row r="74" spans="1:23" x14ac:dyDescent="0.35">
      <c r="A74" s="1"/>
      <c r="B74" s="3"/>
      <c r="C74" s="51"/>
      <c r="D74" s="3"/>
      <c r="E74" s="50"/>
      <c r="F74" s="50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</row>
    <row r="75" spans="1:23" x14ac:dyDescent="0.35">
      <c r="A75" s="1"/>
      <c r="B75" s="3"/>
      <c r="C75" s="51"/>
      <c r="D75" s="3"/>
      <c r="E75" s="50"/>
      <c r="F75" s="50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</row>
    <row r="76" spans="1:23" x14ac:dyDescent="0.35">
      <c r="A76" s="1"/>
      <c r="B76" s="3"/>
      <c r="C76" s="51"/>
      <c r="D76" s="3"/>
      <c r="E76" s="50"/>
      <c r="F76" s="50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</row>
    <row r="77" spans="1:23" x14ac:dyDescent="0.35">
      <c r="A77" s="1"/>
      <c r="B77" s="2"/>
      <c r="C77" s="48"/>
      <c r="D77" s="2"/>
      <c r="E77" s="50"/>
      <c r="F77" s="50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</row>
    <row r="78" spans="1:23" x14ac:dyDescent="0.35">
      <c r="A78" s="1"/>
      <c r="B78" s="3"/>
      <c r="C78" s="52"/>
      <c r="D78" s="3"/>
      <c r="E78" s="50"/>
      <c r="F78" s="50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</row>
    <row r="79" spans="1:23" x14ac:dyDescent="0.35">
      <c r="A79" s="1"/>
      <c r="B79" s="2"/>
      <c r="C79" s="51"/>
      <c r="D79" s="3"/>
      <c r="E79" s="50"/>
      <c r="F79" s="50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</row>
    <row r="80" spans="1:23" x14ac:dyDescent="0.35">
      <c r="A80" s="1"/>
      <c r="B80" s="2"/>
      <c r="C80" s="51"/>
      <c r="D80" s="3"/>
      <c r="E80" s="50"/>
      <c r="F80" s="50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</row>
    <row r="81" spans="1:23" x14ac:dyDescent="0.35">
      <c r="A81" s="1"/>
      <c r="B81" s="2"/>
      <c r="C81" s="52"/>
      <c r="D81" s="3"/>
      <c r="E81" s="50"/>
      <c r="F81" s="50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</row>
    <row r="82" spans="1:23" x14ac:dyDescent="0.35">
      <c r="A82" s="1"/>
      <c r="B82" s="2"/>
      <c r="C82" s="52"/>
      <c r="D82" s="3"/>
      <c r="E82" s="50"/>
      <c r="F82" s="50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1:23" x14ac:dyDescent="0.35">
      <c r="A83" s="1"/>
      <c r="B83" s="2"/>
      <c r="C83" s="52"/>
      <c r="D83" s="2"/>
      <c r="E83" s="50"/>
      <c r="F83" s="50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1:23" x14ac:dyDescent="0.35">
      <c r="A84" s="1"/>
      <c r="B84" s="2"/>
      <c r="C84" s="52"/>
      <c r="D84" s="2"/>
      <c r="E84" s="50"/>
      <c r="F84" s="50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85" spans="1:23" x14ac:dyDescent="0.35">
      <c r="A85" s="1"/>
      <c r="B85" s="2"/>
      <c r="C85" s="48"/>
      <c r="D85" s="2"/>
      <c r="E85" s="50"/>
      <c r="F85" s="50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x14ac:dyDescent="0.35">
      <c r="A86" s="1"/>
      <c r="B86" s="2"/>
      <c r="C86" s="48"/>
      <c r="D86" s="3"/>
      <c r="E86" s="50"/>
      <c r="F86" s="50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x14ac:dyDescent="0.35">
      <c r="A87" s="1"/>
      <c r="B87" s="2"/>
      <c r="C87" s="48"/>
      <c r="D87" s="2"/>
      <c r="E87" s="50"/>
      <c r="F87" s="50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x14ac:dyDescent="0.35">
      <c r="A88" s="1"/>
      <c r="B88" s="2"/>
      <c r="C88" s="48"/>
      <c r="D88" s="3"/>
      <c r="E88" s="50"/>
      <c r="F88" s="50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</row>
    <row r="89" spans="1:23" x14ac:dyDescent="0.35">
      <c r="A89" s="1"/>
      <c r="B89" s="2"/>
      <c r="C89" s="48"/>
      <c r="D89" s="3"/>
      <c r="E89" s="50"/>
      <c r="F89" s="50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</row>
    <row r="90" spans="1:23" x14ac:dyDescent="0.35">
      <c r="A90" s="1"/>
      <c r="B90" s="2"/>
      <c r="C90" s="48"/>
      <c r="D90" s="3"/>
      <c r="E90" s="50"/>
      <c r="F90" s="50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</row>
    <row r="91" spans="1:23" x14ac:dyDescent="0.35">
      <c r="A91" s="1"/>
      <c r="B91" s="2"/>
      <c r="C91" s="48"/>
      <c r="D91" s="2"/>
      <c r="E91" s="50"/>
      <c r="F91" s="50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</row>
    <row r="92" spans="1:23" x14ac:dyDescent="0.35">
      <c r="A92" s="1"/>
      <c r="B92" s="2"/>
      <c r="C92" s="48"/>
      <c r="D92" s="3"/>
      <c r="E92" s="50"/>
      <c r="F92" s="50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</row>
    <row r="93" spans="1:23" x14ac:dyDescent="0.35">
      <c r="A93" s="1"/>
      <c r="B93" s="2"/>
      <c r="C93" s="48"/>
      <c r="D93" s="3"/>
      <c r="E93" s="50"/>
      <c r="F93" s="50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</row>
    <row r="94" spans="1:23" x14ac:dyDescent="0.35">
      <c r="A94" s="1"/>
      <c r="B94" s="2"/>
      <c r="C94" s="48"/>
      <c r="D94" s="2"/>
      <c r="E94" s="50"/>
      <c r="F94" s="50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</row>
    <row r="95" spans="1:23" x14ac:dyDescent="0.35">
      <c r="A95" s="1"/>
      <c r="B95" s="4"/>
      <c r="C95" s="53"/>
      <c r="D95" s="4"/>
      <c r="E95" s="50"/>
      <c r="F95" s="50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</row>
    <row r="96" spans="1:23" x14ac:dyDescent="0.35">
      <c r="A96" s="1"/>
      <c r="B96" s="4"/>
      <c r="C96" s="53"/>
      <c r="D96" s="3"/>
      <c r="E96" s="50"/>
      <c r="F96" s="50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</row>
    <row r="97" spans="1:23" x14ac:dyDescent="0.35">
      <c r="A97" s="5"/>
      <c r="B97" s="5"/>
      <c r="C97" s="5"/>
      <c r="D97" s="5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</row>
    <row r="98" spans="1:23" x14ac:dyDescent="0.35">
      <c r="A98" s="5"/>
      <c r="B98" s="5"/>
      <c r="C98" s="5"/>
      <c r="D98" s="5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</row>
    <row r="99" spans="1:23" x14ac:dyDescent="0.35">
      <c r="A99" s="5"/>
      <c r="B99" s="5"/>
      <c r="C99" s="5"/>
      <c r="D99" s="5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</row>
    <row r="100" spans="1:23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</row>
    <row r="101" spans="1:23" x14ac:dyDescent="0.3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</row>
    <row r="102" spans="1:23" x14ac:dyDescent="0.3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</row>
    <row r="103" spans="1:23" x14ac:dyDescent="0.3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</row>
    <row r="104" spans="1:23" x14ac:dyDescent="0.3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</row>
    <row r="105" spans="1:23" x14ac:dyDescent="0.3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</row>
    <row r="106" spans="1:23" x14ac:dyDescent="0.3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</row>
    <row r="107" spans="1:23" x14ac:dyDescent="0.3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</row>
    <row r="108" spans="1:23" x14ac:dyDescent="0.3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</row>
    <row r="109" spans="1:23" x14ac:dyDescent="0.3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</row>
    <row r="110" spans="1:23" x14ac:dyDescent="0.3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</row>
    <row r="111" spans="1:23" x14ac:dyDescent="0.3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</row>
    <row r="112" spans="1:23" x14ac:dyDescent="0.3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</row>
    <row r="113" spans="1:23" x14ac:dyDescent="0.3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x14ac:dyDescent="0.3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x14ac:dyDescent="0.3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</row>
    <row r="116" spans="1:23" x14ac:dyDescent="0.3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</row>
    <row r="117" spans="1:23" x14ac:dyDescent="0.3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</row>
    <row r="118" spans="1:23" x14ac:dyDescent="0.3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1:23" x14ac:dyDescent="0.3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</row>
    <row r="120" spans="1:23" x14ac:dyDescent="0.3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</row>
    <row r="121" spans="1:23" x14ac:dyDescent="0.3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</row>
    <row r="122" spans="1:23" x14ac:dyDescent="0.3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</row>
    <row r="123" spans="1:23" x14ac:dyDescent="0.3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</row>
    <row r="124" spans="1:23" x14ac:dyDescent="0.3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</row>
    <row r="125" spans="1:23" x14ac:dyDescent="0.3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</row>
    <row r="126" spans="1:23" x14ac:dyDescent="0.3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</row>
    <row r="127" spans="1:23" x14ac:dyDescent="0.3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</row>
    <row r="128" spans="1:23" x14ac:dyDescent="0.3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</row>
    <row r="129" spans="1:23" x14ac:dyDescent="0.3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</row>
    <row r="130" spans="1:23" x14ac:dyDescent="0.3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</row>
    <row r="131" spans="1:23" x14ac:dyDescent="0.3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</row>
    <row r="132" spans="1:23" x14ac:dyDescent="0.3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</row>
    <row r="133" spans="1:23" x14ac:dyDescent="0.3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</row>
    <row r="134" spans="1:23" x14ac:dyDescent="0.3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</row>
    <row r="135" spans="1:23" x14ac:dyDescent="0.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1:23" x14ac:dyDescent="0.3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</row>
    <row r="137" spans="1:23" x14ac:dyDescent="0.3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1:23" x14ac:dyDescent="0.3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1:23" x14ac:dyDescent="0.3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x14ac:dyDescent="0.3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x14ac:dyDescent="0.3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1:23" x14ac:dyDescent="0.3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1:23" x14ac:dyDescent="0.3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1:23" x14ac:dyDescent="0.3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1:23" x14ac:dyDescent="0.3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1:23" x14ac:dyDescent="0.3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1:23" x14ac:dyDescent="0.3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1:23" x14ac:dyDescent="0.3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1:23" x14ac:dyDescent="0.3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1:23" x14ac:dyDescent="0.3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1:23" x14ac:dyDescent="0.3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spans="1:23" x14ac:dyDescent="0.3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spans="1:23" x14ac:dyDescent="0.3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1:23" x14ac:dyDescent="0.3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1:23" x14ac:dyDescent="0.3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spans="1:23" x14ac:dyDescent="0.3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spans="1:23" x14ac:dyDescent="0.3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spans="1:23" x14ac:dyDescent="0.3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spans="1:23" x14ac:dyDescent="0.3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1:23" x14ac:dyDescent="0.3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spans="1:23" x14ac:dyDescent="0.3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spans="1:23" x14ac:dyDescent="0.3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</row>
    <row r="163" spans="1:23" x14ac:dyDescent="0.3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</row>
    <row r="164" spans="1:23" x14ac:dyDescent="0.3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</row>
    <row r="165" spans="1:23" x14ac:dyDescent="0.3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</row>
    <row r="166" spans="1:23" x14ac:dyDescent="0.3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</row>
    <row r="167" spans="1:23" x14ac:dyDescent="0.3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</row>
    <row r="168" spans="1:23" x14ac:dyDescent="0.3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</row>
    <row r="169" spans="1:23" x14ac:dyDescent="0.3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1:23" x14ac:dyDescent="0.3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spans="1:23" x14ac:dyDescent="0.3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</row>
    <row r="172" spans="1:23" x14ac:dyDescent="0.3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</row>
    <row r="173" spans="1:23" x14ac:dyDescent="0.3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spans="1:23" x14ac:dyDescent="0.3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</row>
    <row r="175" spans="1:23" x14ac:dyDescent="0.3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</row>
    <row r="176" spans="1:23" x14ac:dyDescent="0.3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</row>
    <row r="177" spans="1:23" x14ac:dyDescent="0.3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</row>
    <row r="178" spans="1:23" x14ac:dyDescent="0.3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</row>
    <row r="179" spans="1:23" x14ac:dyDescent="0.3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</row>
    <row r="180" spans="1:23" x14ac:dyDescent="0.3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</row>
    <row r="181" spans="1:23" x14ac:dyDescent="0.3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</row>
    <row r="182" spans="1:23" x14ac:dyDescent="0.3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</row>
    <row r="183" spans="1:23" x14ac:dyDescent="0.3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</row>
    <row r="184" spans="1:23" x14ac:dyDescent="0.3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spans="1:23" x14ac:dyDescent="0.3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</row>
    <row r="186" spans="1:23" x14ac:dyDescent="0.3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1:23" x14ac:dyDescent="0.3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x14ac:dyDescent="0.3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x14ac:dyDescent="0.3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spans="1:23" x14ac:dyDescent="0.3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1:23" x14ac:dyDescent="0.3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spans="1:23" x14ac:dyDescent="0.3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spans="1:23" x14ac:dyDescent="0.3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spans="1:23" x14ac:dyDescent="0.3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1:23" x14ac:dyDescent="0.3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1:23" x14ac:dyDescent="0.3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spans="1:23" x14ac:dyDescent="0.3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spans="1:23" x14ac:dyDescent="0.3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spans="1:23" x14ac:dyDescent="0.3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spans="1:23" x14ac:dyDescent="0.3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spans="1:23" x14ac:dyDescent="0.3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spans="1:23" x14ac:dyDescent="0.3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spans="1:23" x14ac:dyDescent="0.3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spans="1:23" x14ac:dyDescent="0.3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spans="1:23" x14ac:dyDescent="0.3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spans="1:23" x14ac:dyDescent="0.3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spans="1:23" x14ac:dyDescent="0.3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spans="1:23" x14ac:dyDescent="0.3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spans="1:23" x14ac:dyDescent="0.3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spans="1:23" x14ac:dyDescent="0.3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spans="1:23" x14ac:dyDescent="0.3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spans="1:23" x14ac:dyDescent="0.3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1:23" x14ac:dyDescent="0.3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spans="1:23" x14ac:dyDescent="0.3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spans="1:23" x14ac:dyDescent="0.3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1:23" x14ac:dyDescent="0.3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spans="1:23" x14ac:dyDescent="0.3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1:23" x14ac:dyDescent="0.3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spans="1:23" x14ac:dyDescent="0.3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1:23" x14ac:dyDescent="0.3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spans="1:23" x14ac:dyDescent="0.3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spans="1:23" x14ac:dyDescent="0.3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spans="1:23" x14ac:dyDescent="0.3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spans="1:23" x14ac:dyDescent="0.3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spans="1:23" x14ac:dyDescent="0.3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spans="1:23" x14ac:dyDescent="0.3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spans="1:23" x14ac:dyDescent="0.3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1:23" x14ac:dyDescent="0.3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1:23" x14ac:dyDescent="0.3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1:23" x14ac:dyDescent="0.3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1:23" x14ac:dyDescent="0.3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1:23" x14ac:dyDescent="0.3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1:23" x14ac:dyDescent="0.3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1:23" x14ac:dyDescent="0.3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1:23" x14ac:dyDescent="0.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1:23" x14ac:dyDescent="0.3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1:23" x14ac:dyDescent="0.3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1:23" x14ac:dyDescent="0.3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1:23" x14ac:dyDescent="0.3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1:23" x14ac:dyDescent="0.3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1:23" x14ac:dyDescent="0.3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1:23" x14ac:dyDescent="0.3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1:23" x14ac:dyDescent="0.3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1:23" x14ac:dyDescent="0.3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1:23" x14ac:dyDescent="0.3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1:23" x14ac:dyDescent="0.3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1:23" x14ac:dyDescent="0.3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1:23" x14ac:dyDescent="0.3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1:23" x14ac:dyDescent="0.3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1:23" x14ac:dyDescent="0.3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1:23" x14ac:dyDescent="0.3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1:23" x14ac:dyDescent="0.3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1:23" x14ac:dyDescent="0.3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1:23" x14ac:dyDescent="0.3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1:23" x14ac:dyDescent="0.3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1:23" x14ac:dyDescent="0.3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1:23" x14ac:dyDescent="0.3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1:23" x14ac:dyDescent="0.3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1:23" x14ac:dyDescent="0.3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1:23" x14ac:dyDescent="0.3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1:23" x14ac:dyDescent="0.3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1:23" x14ac:dyDescent="0.3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1:23" x14ac:dyDescent="0.3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1:23" x14ac:dyDescent="0.3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1:23" x14ac:dyDescent="0.3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1:23" x14ac:dyDescent="0.3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1:23" x14ac:dyDescent="0.3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1:23" x14ac:dyDescent="0.3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1:23" x14ac:dyDescent="0.3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1:23" x14ac:dyDescent="0.3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1:23" x14ac:dyDescent="0.3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1:23" x14ac:dyDescent="0.3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1:23" x14ac:dyDescent="0.3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1:23" x14ac:dyDescent="0.3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1:23" x14ac:dyDescent="0.3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1:23" x14ac:dyDescent="0.3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1:23" x14ac:dyDescent="0.3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1:23" x14ac:dyDescent="0.3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1:23" x14ac:dyDescent="0.3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1:23" x14ac:dyDescent="0.3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1:23" x14ac:dyDescent="0.3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1:23" x14ac:dyDescent="0.3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1:23" x14ac:dyDescent="0.3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1:23" x14ac:dyDescent="0.3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1:23" x14ac:dyDescent="0.3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1:23" x14ac:dyDescent="0.3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1:23" x14ac:dyDescent="0.3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1:23" x14ac:dyDescent="0.3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1:23" x14ac:dyDescent="0.3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1:23" x14ac:dyDescent="0.3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1:23" x14ac:dyDescent="0.3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1:23" x14ac:dyDescent="0.3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1:23" x14ac:dyDescent="0.3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1:23" x14ac:dyDescent="0.3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1:23" x14ac:dyDescent="0.3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1:23" x14ac:dyDescent="0.3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1:23" x14ac:dyDescent="0.3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1:23" x14ac:dyDescent="0.3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1:23" x14ac:dyDescent="0.3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1:23" x14ac:dyDescent="0.3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1:23" x14ac:dyDescent="0.3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1:23" x14ac:dyDescent="0.3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1:23" x14ac:dyDescent="0.3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1:23" x14ac:dyDescent="0.3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1:23" x14ac:dyDescent="0.3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1:23" x14ac:dyDescent="0.3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1:23" x14ac:dyDescent="0.3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1:23" x14ac:dyDescent="0.3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1:23" x14ac:dyDescent="0.3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1:23" x14ac:dyDescent="0.3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1:23" x14ac:dyDescent="0.3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1:23" x14ac:dyDescent="0.3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1:23" x14ac:dyDescent="0.3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1:23" x14ac:dyDescent="0.3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1:23" x14ac:dyDescent="0.3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1:23" x14ac:dyDescent="0.3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1:23" x14ac:dyDescent="0.3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1:23" x14ac:dyDescent="0.3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1:23" x14ac:dyDescent="0.3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1:23" x14ac:dyDescent="0.3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1:23" x14ac:dyDescent="0.3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1:23" x14ac:dyDescent="0.3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1:23" x14ac:dyDescent="0.3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1:23" x14ac:dyDescent="0.3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1:23" x14ac:dyDescent="0.3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1:23" x14ac:dyDescent="0.3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1:23" x14ac:dyDescent="0.3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1:23" x14ac:dyDescent="0.3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1:23" x14ac:dyDescent="0.3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1:23" x14ac:dyDescent="0.3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1:23" x14ac:dyDescent="0.3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1:23" x14ac:dyDescent="0.3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1:23" x14ac:dyDescent="0.3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1:23" x14ac:dyDescent="0.3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1:23" x14ac:dyDescent="0.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1:23" x14ac:dyDescent="0.3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1:23" x14ac:dyDescent="0.3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1:23" x14ac:dyDescent="0.3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1:23" x14ac:dyDescent="0.3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1:23" x14ac:dyDescent="0.3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1:23" x14ac:dyDescent="0.3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1:23" x14ac:dyDescent="0.3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1:23" x14ac:dyDescent="0.3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1:23" x14ac:dyDescent="0.3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1:23" x14ac:dyDescent="0.3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1:23" x14ac:dyDescent="0.3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1:23" x14ac:dyDescent="0.3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1:23" x14ac:dyDescent="0.3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1:23" x14ac:dyDescent="0.3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1:23" x14ac:dyDescent="0.3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1:23" x14ac:dyDescent="0.3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1:23" x14ac:dyDescent="0.3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1:23" x14ac:dyDescent="0.3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1:23" x14ac:dyDescent="0.3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1:23" x14ac:dyDescent="0.3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1:23" x14ac:dyDescent="0.3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1:23" x14ac:dyDescent="0.3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1:23" x14ac:dyDescent="0.3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1:23" x14ac:dyDescent="0.3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1:23" x14ac:dyDescent="0.3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1:23" x14ac:dyDescent="0.3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1:23" x14ac:dyDescent="0.3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1:23" x14ac:dyDescent="0.3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1:23" x14ac:dyDescent="0.3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1:23" x14ac:dyDescent="0.3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1:23" x14ac:dyDescent="0.3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1:23" x14ac:dyDescent="0.3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1:23" x14ac:dyDescent="0.3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1:23" x14ac:dyDescent="0.3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1:23" x14ac:dyDescent="0.3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1:23" x14ac:dyDescent="0.3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1:23" x14ac:dyDescent="0.3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1:23" x14ac:dyDescent="0.3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1:23" x14ac:dyDescent="0.3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1:23" x14ac:dyDescent="0.3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1:23" x14ac:dyDescent="0.3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1:23" x14ac:dyDescent="0.3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1:23" x14ac:dyDescent="0.3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1:23" x14ac:dyDescent="0.3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1:23" x14ac:dyDescent="0.3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1:23" x14ac:dyDescent="0.3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spans="1:23" x14ac:dyDescent="0.3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spans="1:23" x14ac:dyDescent="0.3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spans="1:23" x14ac:dyDescent="0.3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spans="1:23" x14ac:dyDescent="0.3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</row>
    <row r="386" spans="1:23" x14ac:dyDescent="0.3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</row>
    <row r="387" spans="1:23" x14ac:dyDescent="0.3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</row>
    <row r="388" spans="1:23" x14ac:dyDescent="0.3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</row>
    <row r="389" spans="1:23" x14ac:dyDescent="0.3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</row>
    <row r="390" spans="1:23" x14ac:dyDescent="0.3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</row>
    <row r="391" spans="1:23" x14ac:dyDescent="0.3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</row>
    <row r="392" spans="1:23" x14ac:dyDescent="0.3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</row>
    <row r="393" spans="1:23" x14ac:dyDescent="0.3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</row>
    <row r="394" spans="1:23" x14ac:dyDescent="0.3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</row>
    <row r="395" spans="1:23" x14ac:dyDescent="0.3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</row>
    <row r="396" spans="1:23" x14ac:dyDescent="0.3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</row>
    <row r="397" spans="1:23" x14ac:dyDescent="0.3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</row>
    <row r="398" spans="1:23" x14ac:dyDescent="0.3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</row>
    <row r="399" spans="1:23" x14ac:dyDescent="0.3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</row>
    <row r="400" spans="1:23" x14ac:dyDescent="0.3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</row>
    <row r="401" spans="1:23" x14ac:dyDescent="0.3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</row>
    <row r="402" spans="1:23" x14ac:dyDescent="0.3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</row>
    <row r="403" spans="1:23" x14ac:dyDescent="0.3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</row>
    <row r="404" spans="1:23" x14ac:dyDescent="0.3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</row>
    <row r="405" spans="1:23" x14ac:dyDescent="0.3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</row>
    <row r="406" spans="1:23" x14ac:dyDescent="0.3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</row>
    <row r="407" spans="1:23" x14ac:dyDescent="0.3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</row>
    <row r="408" spans="1:23" x14ac:dyDescent="0.3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</row>
    <row r="409" spans="1:23" x14ac:dyDescent="0.3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</row>
    <row r="410" spans="1:23" x14ac:dyDescent="0.3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</row>
    <row r="411" spans="1:23" x14ac:dyDescent="0.3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</row>
    <row r="412" spans="1:23" x14ac:dyDescent="0.3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</row>
    <row r="413" spans="1:23" x14ac:dyDescent="0.3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</row>
    <row r="414" spans="1:23" x14ac:dyDescent="0.3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</row>
    <row r="415" spans="1:23" x14ac:dyDescent="0.3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</row>
    <row r="416" spans="1:23" x14ac:dyDescent="0.3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</row>
    <row r="417" spans="1:23" x14ac:dyDescent="0.3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</row>
    <row r="418" spans="1:23" x14ac:dyDescent="0.3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</row>
    <row r="419" spans="1:23" x14ac:dyDescent="0.3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</row>
    <row r="420" spans="1:23" x14ac:dyDescent="0.3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</row>
    <row r="421" spans="1:23" x14ac:dyDescent="0.3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</row>
    <row r="422" spans="1:23" x14ac:dyDescent="0.3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</row>
    <row r="423" spans="1:23" x14ac:dyDescent="0.3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</row>
    <row r="424" spans="1:23" x14ac:dyDescent="0.3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</row>
    <row r="425" spans="1:23" x14ac:dyDescent="0.3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</row>
    <row r="426" spans="1:23" x14ac:dyDescent="0.3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</row>
    <row r="427" spans="1:23" x14ac:dyDescent="0.3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</row>
    <row r="428" spans="1:23" x14ac:dyDescent="0.3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</row>
    <row r="429" spans="1:23" x14ac:dyDescent="0.3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</row>
    <row r="430" spans="1:23" x14ac:dyDescent="0.3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</row>
    <row r="431" spans="1:23" x14ac:dyDescent="0.3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</row>
    <row r="432" spans="1:23" x14ac:dyDescent="0.3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</row>
    <row r="433" spans="1:23" x14ac:dyDescent="0.3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</row>
    <row r="434" spans="1:23" x14ac:dyDescent="0.3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</row>
    <row r="435" spans="1:23" x14ac:dyDescent="0.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</row>
    <row r="436" spans="1:23" x14ac:dyDescent="0.3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</row>
    <row r="437" spans="1:23" x14ac:dyDescent="0.3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</row>
    <row r="438" spans="1:23" x14ac:dyDescent="0.3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</row>
    <row r="439" spans="1:23" x14ac:dyDescent="0.3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</row>
    <row r="440" spans="1:23" x14ac:dyDescent="0.3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</row>
    <row r="441" spans="1:23" x14ac:dyDescent="0.3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</row>
    <row r="442" spans="1:23" x14ac:dyDescent="0.3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</row>
    <row r="443" spans="1:23" x14ac:dyDescent="0.3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</row>
    <row r="444" spans="1:23" x14ac:dyDescent="0.3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</row>
    <row r="445" spans="1:23" x14ac:dyDescent="0.3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</row>
    <row r="446" spans="1:23" x14ac:dyDescent="0.3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</row>
    <row r="447" spans="1:23" x14ac:dyDescent="0.3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</row>
    <row r="448" spans="1:23" x14ac:dyDescent="0.3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</row>
    <row r="449" spans="1:23" x14ac:dyDescent="0.3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</row>
    <row r="450" spans="1:23" x14ac:dyDescent="0.3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</row>
    <row r="451" spans="1:23" x14ac:dyDescent="0.3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</row>
    <row r="452" spans="1:23" x14ac:dyDescent="0.3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</row>
    <row r="453" spans="1:23" x14ac:dyDescent="0.3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</row>
    <row r="454" spans="1:23" x14ac:dyDescent="0.3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</row>
    <row r="455" spans="1:23" x14ac:dyDescent="0.3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</row>
    <row r="456" spans="1:23" x14ac:dyDescent="0.3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</row>
    <row r="457" spans="1:23" x14ac:dyDescent="0.3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</row>
    <row r="458" spans="1:23" x14ac:dyDescent="0.3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</row>
    <row r="459" spans="1:23" x14ac:dyDescent="0.3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</row>
    <row r="460" spans="1:23" x14ac:dyDescent="0.3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</row>
    <row r="461" spans="1:23" x14ac:dyDescent="0.3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</row>
    <row r="462" spans="1:23" x14ac:dyDescent="0.3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</row>
    <row r="463" spans="1:23" x14ac:dyDescent="0.3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</row>
    <row r="464" spans="1:23" x14ac:dyDescent="0.3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</row>
    <row r="465" spans="1:23" x14ac:dyDescent="0.3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</row>
    <row r="466" spans="1:23" x14ac:dyDescent="0.3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</row>
    <row r="467" spans="1:23" x14ac:dyDescent="0.3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</row>
    <row r="468" spans="1:23" x14ac:dyDescent="0.3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</row>
    <row r="469" spans="1:23" x14ac:dyDescent="0.3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</row>
    <row r="470" spans="1:23" x14ac:dyDescent="0.3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</row>
    <row r="471" spans="1:23" x14ac:dyDescent="0.3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</row>
    <row r="472" spans="1:23" x14ac:dyDescent="0.3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</row>
    <row r="473" spans="1:23" x14ac:dyDescent="0.3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</row>
    <row r="474" spans="1:23" x14ac:dyDescent="0.3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</row>
    <row r="475" spans="1:23" x14ac:dyDescent="0.3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</row>
    <row r="476" spans="1:23" x14ac:dyDescent="0.3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</row>
    <row r="477" spans="1:23" x14ac:dyDescent="0.3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</row>
    <row r="478" spans="1:23" x14ac:dyDescent="0.3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</row>
    <row r="479" spans="1:23" x14ac:dyDescent="0.3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</row>
    <row r="480" spans="1:23" x14ac:dyDescent="0.3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</row>
    <row r="481" spans="1:23" x14ac:dyDescent="0.3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</row>
    <row r="482" spans="1:23" x14ac:dyDescent="0.3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</row>
    <row r="483" spans="1:23" x14ac:dyDescent="0.3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</row>
    <row r="484" spans="1:23" x14ac:dyDescent="0.3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</row>
    <row r="485" spans="1:23" x14ac:dyDescent="0.3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</row>
    <row r="486" spans="1:23" x14ac:dyDescent="0.3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</row>
    <row r="487" spans="1:23" x14ac:dyDescent="0.3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</row>
    <row r="488" spans="1:23" x14ac:dyDescent="0.3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</row>
    <row r="489" spans="1:23" x14ac:dyDescent="0.3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</row>
    <row r="490" spans="1:23" x14ac:dyDescent="0.3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</row>
    <row r="491" spans="1:23" x14ac:dyDescent="0.3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</row>
    <row r="492" spans="1:23" x14ac:dyDescent="0.3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</row>
    <row r="493" spans="1:23" x14ac:dyDescent="0.3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</row>
    <row r="494" spans="1:23" x14ac:dyDescent="0.3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</row>
    <row r="495" spans="1:23" x14ac:dyDescent="0.3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</row>
    <row r="496" spans="1:23" x14ac:dyDescent="0.3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</row>
    <row r="497" spans="1:23" x14ac:dyDescent="0.3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</row>
    <row r="498" spans="1:23" x14ac:dyDescent="0.3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</row>
    <row r="499" spans="1:23" x14ac:dyDescent="0.3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</row>
    <row r="500" spans="1:23" x14ac:dyDescent="0.3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</row>
    <row r="501" spans="1:23" x14ac:dyDescent="0.3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</row>
    <row r="502" spans="1:23" x14ac:dyDescent="0.3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</row>
    <row r="503" spans="1:23" x14ac:dyDescent="0.3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</row>
    <row r="504" spans="1:23" x14ac:dyDescent="0.3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</row>
    <row r="505" spans="1:23" x14ac:dyDescent="0.3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</row>
    <row r="506" spans="1:23" x14ac:dyDescent="0.3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</row>
    <row r="507" spans="1:23" x14ac:dyDescent="0.3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</row>
    <row r="508" spans="1:23" x14ac:dyDescent="0.3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</row>
    <row r="509" spans="1:23" x14ac:dyDescent="0.3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</row>
    <row r="510" spans="1:23" x14ac:dyDescent="0.3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</row>
    <row r="511" spans="1:23" x14ac:dyDescent="0.3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</row>
    <row r="512" spans="1:23" x14ac:dyDescent="0.3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</row>
    <row r="513" spans="1:23" x14ac:dyDescent="0.3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</row>
    <row r="514" spans="1:23" x14ac:dyDescent="0.3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</row>
    <row r="515" spans="1:23" x14ac:dyDescent="0.3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</row>
    <row r="516" spans="1:23" x14ac:dyDescent="0.3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</row>
    <row r="517" spans="1:23" x14ac:dyDescent="0.3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</row>
    <row r="518" spans="1:23" x14ac:dyDescent="0.3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x14ac:dyDescent="0.3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</row>
    <row r="520" spans="1:23" x14ac:dyDescent="0.3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</row>
    <row r="521" spans="1:23" x14ac:dyDescent="0.3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</row>
    <row r="522" spans="1:23" x14ac:dyDescent="0.3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</row>
    <row r="523" spans="1:23" x14ac:dyDescent="0.3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</row>
    <row r="524" spans="1:23" x14ac:dyDescent="0.3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</row>
    <row r="525" spans="1:23" x14ac:dyDescent="0.3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</row>
    <row r="526" spans="1:23" x14ac:dyDescent="0.3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</row>
    <row r="527" spans="1:23" x14ac:dyDescent="0.3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</row>
    <row r="528" spans="1:23" x14ac:dyDescent="0.3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</row>
    <row r="529" spans="1:23" x14ac:dyDescent="0.3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</row>
    <row r="530" spans="1:23" x14ac:dyDescent="0.3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</row>
    <row r="531" spans="1:23" x14ac:dyDescent="0.3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</row>
    <row r="532" spans="1:23" x14ac:dyDescent="0.3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</row>
    <row r="533" spans="1:23" x14ac:dyDescent="0.3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</row>
    <row r="534" spans="1:23" x14ac:dyDescent="0.3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</row>
    <row r="535" spans="1:23" x14ac:dyDescent="0.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</row>
    <row r="536" spans="1:23" x14ac:dyDescent="0.3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</row>
    <row r="537" spans="1:23" x14ac:dyDescent="0.3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</row>
    <row r="538" spans="1:23" x14ac:dyDescent="0.3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</row>
    <row r="539" spans="1:23" x14ac:dyDescent="0.3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</row>
    <row r="540" spans="1:23" x14ac:dyDescent="0.3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</row>
    <row r="541" spans="1:23" x14ac:dyDescent="0.3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</row>
    <row r="542" spans="1:23" x14ac:dyDescent="0.3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</row>
    <row r="543" spans="1:23" x14ac:dyDescent="0.3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</row>
    <row r="544" spans="1:23" x14ac:dyDescent="0.3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</row>
    <row r="545" spans="1:23" x14ac:dyDescent="0.3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</row>
    <row r="546" spans="1:23" x14ac:dyDescent="0.3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</row>
    <row r="547" spans="1:23" x14ac:dyDescent="0.3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</row>
    <row r="548" spans="1:23" x14ac:dyDescent="0.3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</row>
    <row r="549" spans="1:23" x14ac:dyDescent="0.3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</row>
    <row r="550" spans="1:23" x14ac:dyDescent="0.3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</row>
    <row r="551" spans="1:23" x14ac:dyDescent="0.3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</row>
    <row r="552" spans="1:23" x14ac:dyDescent="0.3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</row>
    <row r="553" spans="1:23" x14ac:dyDescent="0.3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</row>
    <row r="554" spans="1:23" x14ac:dyDescent="0.3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</row>
    <row r="555" spans="1:23" x14ac:dyDescent="0.3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</row>
    <row r="556" spans="1:23" x14ac:dyDescent="0.3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</row>
    <row r="557" spans="1:23" x14ac:dyDescent="0.3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</row>
    <row r="558" spans="1:23" x14ac:dyDescent="0.3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</row>
    <row r="559" spans="1:23" x14ac:dyDescent="0.3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</row>
    <row r="560" spans="1:23" x14ac:dyDescent="0.3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</row>
    <row r="561" spans="1:23" x14ac:dyDescent="0.3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</row>
    <row r="562" spans="1:23" x14ac:dyDescent="0.3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</row>
    <row r="563" spans="1:23" x14ac:dyDescent="0.3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</row>
    <row r="564" spans="1:23" x14ac:dyDescent="0.3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</row>
    <row r="565" spans="1:23" x14ac:dyDescent="0.3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</row>
    <row r="566" spans="1:23" x14ac:dyDescent="0.3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</row>
    <row r="567" spans="1:23" x14ac:dyDescent="0.3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</row>
    <row r="568" spans="1:23" x14ac:dyDescent="0.3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</row>
    <row r="569" spans="1:23" x14ac:dyDescent="0.3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</row>
    <row r="570" spans="1:23" x14ac:dyDescent="0.3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</row>
    <row r="571" spans="1:23" x14ac:dyDescent="0.3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</row>
    <row r="572" spans="1:23" x14ac:dyDescent="0.3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</row>
    <row r="573" spans="1:23" x14ac:dyDescent="0.3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</row>
    <row r="574" spans="1:23" x14ac:dyDescent="0.3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</row>
    <row r="575" spans="1:23" x14ac:dyDescent="0.3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</row>
    <row r="576" spans="1:23" x14ac:dyDescent="0.3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</row>
    <row r="577" spans="1:23" x14ac:dyDescent="0.3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</row>
    <row r="578" spans="1:23" x14ac:dyDescent="0.3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</row>
    <row r="579" spans="1:23" x14ac:dyDescent="0.3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</row>
    <row r="580" spans="1:23" x14ac:dyDescent="0.3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</row>
    <row r="581" spans="1:23" x14ac:dyDescent="0.3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</row>
    <row r="582" spans="1:23" x14ac:dyDescent="0.3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</row>
    <row r="583" spans="1:23" x14ac:dyDescent="0.3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</row>
    <row r="584" spans="1:23" x14ac:dyDescent="0.3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</row>
    <row r="585" spans="1:23" x14ac:dyDescent="0.3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</row>
    <row r="586" spans="1:23" x14ac:dyDescent="0.3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</row>
    <row r="587" spans="1:23" x14ac:dyDescent="0.3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</row>
    <row r="588" spans="1:23" x14ac:dyDescent="0.3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</row>
    <row r="589" spans="1:23" x14ac:dyDescent="0.3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</row>
    <row r="590" spans="1:23" x14ac:dyDescent="0.3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</row>
    <row r="591" spans="1:23" x14ac:dyDescent="0.3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</row>
    <row r="592" spans="1:23" x14ac:dyDescent="0.3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</row>
    <row r="593" spans="1:23" x14ac:dyDescent="0.3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</row>
    <row r="594" spans="1:23" x14ac:dyDescent="0.3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</row>
    <row r="595" spans="1:23" x14ac:dyDescent="0.3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</row>
    <row r="596" spans="1:23" x14ac:dyDescent="0.3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</row>
    <row r="597" spans="1:23" x14ac:dyDescent="0.3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</row>
    <row r="598" spans="1:23" x14ac:dyDescent="0.3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</row>
    <row r="599" spans="1:23" x14ac:dyDescent="0.3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</row>
    <row r="600" spans="1:23" x14ac:dyDescent="0.3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</row>
    <row r="601" spans="1:23" x14ac:dyDescent="0.3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</row>
    <row r="602" spans="1:23" x14ac:dyDescent="0.3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</row>
    <row r="603" spans="1:23" x14ac:dyDescent="0.3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</row>
    <row r="604" spans="1:23" x14ac:dyDescent="0.3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</row>
    <row r="605" spans="1:23" x14ac:dyDescent="0.3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</row>
    <row r="606" spans="1:23" x14ac:dyDescent="0.3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</row>
    <row r="607" spans="1:23" x14ac:dyDescent="0.3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</row>
    <row r="608" spans="1:23" x14ac:dyDescent="0.3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</row>
    <row r="609" spans="1:23" x14ac:dyDescent="0.3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</row>
    <row r="610" spans="1:23" x14ac:dyDescent="0.3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</row>
    <row r="611" spans="1:23" x14ac:dyDescent="0.3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</row>
    <row r="612" spans="1:23" x14ac:dyDescent="0.3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</row>
    <row r="613" spans="1:23" x14ac:dyDescent="0.3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</row>
    <row r="614" spans="1:23" x14ac:dyDescent="0.3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</row>
    <row r="615" spans="1:23" x14ac:dyDescent="0.3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</row>
    <row r="616" spans="1:23" x14ac:dyDescent="0.3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</row>
    <row r="617" spans="1:23" x14ac:dyDescent="0.3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</row>
    <row r="618" spans="1:23" x14ac:dyDescent="0.3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</row>
    <row r="619" spans="1:23" x14ac:dyDescent="0.3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</row>
    <row r="620" spans="1:23" x14ac:dyDescent="0.3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</row>
    <row r="621" spans="1:23" x14ac:dyDescent="0.3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</row>
    <row r="622" spans="1:23" x14ac:dyDescent="0.3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</row>
    <row r="623" spans="1:23" x14ac:dyDescent="0.3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</row>
    <row r="624" spans="1:23" x14ac:dyDescent="0.3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</row>
    <row r="625" spans="1:23" x14ac:dyDescent="0.3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</row>
    <row r="626" spans="1:23" x14ac:dyDescent="0.3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</row>
    <row r="627" spans="1:23" x14ac:dyDescent="0.3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</row>
    <row r="628" spans="1:23" x14ac:dyDescent="0.3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</row>
    <row r="629" spans="1:23" x14ac:dyDescent="0.3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</row>
    <row r="630" spans="1:23" x14ac:dyDescent="0.3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</row>
    <row r="631" spans="1:23" x14ac:dyDescent="0.3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</row>
    <row r="632" spans="1:23" x14ac:dyDescent="0.3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</row>
    <row r="633" spans="1:23" x14ac:dyDescent="0.3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</row>
    <row r="634" spans="1:23" x14ac:dyDescent="0.3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</row>
    <row r="635" spans="1:23" x14ac:dyDescent="0.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</row>
    <row r="636" spans="1:23" x14ac:dyDescent="0.3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</row>
    <row r="637" spans="1:23" x14ac:dyDescent="0.3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</row>
    <row r="638" spans="1:23" x14ac:dyDescent="0.3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</row>
    <row r="639" spans="1:23" x14ac:dyDescent="0.3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</row>
    <row r="640" spans="1:23" x14ac:dyDescent="0.3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</row>
    <row r="641" spans="1:23" x14ac:dyDescent="0.3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</row>
    <row r="642" spans="1:23" x14ac:dyDescent="0.3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</row>
    <row r="643" spans="1:23" x14ac:dyDescent="0.3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</row>
    <row r="644" spans="1:23" x14ac:dyDescent="0.3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</row>
    <row r="645" spans="1:23" x14ac:dyDescent="0.3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</row>
    <row r="646" spans="1:23" x14ac:dyDescent="0.3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</row>
    <row r="647" spans="1:23" x14ac:dyDescent="0.3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</row>
    <row r="648" spans="1:23" x14ac:dyDescent="0.3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</row>
    <row r="649" spans="1:23" x14ac:dyDescent="0.3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</row>
    <row r="650" spans="1:23" x14ac:dyDescent="0.3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</row>
    <row r="651" spans="1:23" x14ac:dyDescent="0.3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</row>
    <row r="652" spans="1:23" x14ac:dyDescent="0.3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</row>
    <row r="653" spans="1:23" x14ac:dyDescent="0.3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</row>
    <row r="654" spans="1:23" x14ac:dyDescent="0.3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</row>
    <row r="655" spans="1:23" x14ac:dyDescent="0.3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</row>
    <row r="656" spans="1:23" x14ac:dyDescent="0.3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</row>
    <row r="657" spans="1:23" x14ac:dyDescent="0.3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</row>
    <row r="658" spans="1:23" x14ac:dyDescent="0.3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</row>
    <row r="659" spans="1:23" x14ac:dyDescent="0.3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</row>
    <row r="660" spans="1:23" x14ac:dyDescent="0.3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</row>
    <row r="661" spans="1:23" x14ac:dyDescent="0.3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</row>
    <row r="662" spans="1:23" x14ac:dyDescent="0.3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</row>
    <row r="663" spans="1:23" x14ac:dyDescent="0.3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</row>
    <row r="664" spans="1:23" x14ac:dyDescent="0.3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</row>
    <row r="665" spans="1:23" x14ac:dyDescent="0.3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</row>
    <row r="666" spans="1:23" x14ac:dyDescent="0.3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</row>
    <row r="667" spans="1:23" x14ac:dyDescent="0.3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</row>
    <row r="668" spans="1:23" x14ac:dyDescent="0.3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</row>
    <row r="669" spans="1:23" x14ac:dyDescent="0.3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</row>
    <row r="670" spans="1:23" x14ac:dyDescent="0.3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</row>
    <row r="671" spans="1:23" x14ac:dyDescent="0.3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</row>
    <row r="672" spans="1:23" x14ac:dyDescent="0.3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</row>
    <row r="673" spans="1:23" x14ac:dyDescent="0.3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</row>
    <row r="674" spans="1:23" x14ac:dyDescent="0.3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</row>
    <row r="675" spans="1:23" x14ac:dyDescent="0.3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</row>
    <row r="676" spans="1:23" x14ac:dyDescent="0.3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</row>
    <row r="677" spans="1:23" x14ac:dyDescent="0.3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</row>
    <row r="678" spans="1:23" x14ac:dyDescent="0.3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</row>
    <row r="679" spans="1:23" x14ac:dyDescent="0.3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</row>
    <row r="680" spans="1:23" x14ac:dyDescent="0.3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</row>
    <row r="681" spans="1:23" x14ac:dyDescent="0.3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</row>
    <row r="682" spans="1:23" x14ac:dyDescent="0.3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</row>
    <row r="683" spans="1:23" x14ac:dyDescent="0.3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</row>
    <row r="684" spans="1:23" x14ac:dyDescent="0.3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</row>
    <row r="685" spans="1:23" x14ac:dyDescent="0.3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</row>
    <row r="686" spans="1:23" x14ac:dyDescent="0.3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</row>
    <row r="687" spans="1:23" x14ac:dyDescent="0.3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</row>
    <row r="688" spans="1:23" x14ac:dyDescent="0.3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</row>
    <row r="689" spans="1:23" x14ac:dyDescent="0.3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</row>
    <row r="690" spans="1:23" x14ac:dyDescent="0.3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</row>
    <row r="691" spans="1:23" x14ac:dyDescent="0.3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</row>
    <row r="692" spans="1:23" x14ac:dyDescent="0.3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</row>
    <row r="693" spans="1:23" x14ac:dyDescent="0.3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</row>
    <row r="694" spans="1:23" x14ac:dyDescent="0.3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</row>
    <row r="695" spans="1:23" x14ac:dyDescent="0.3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</row>
    <row r="696" spans="1:23" x14ac:dyDescent="0.3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</row>
    <row r="697" spans="1:23" x14ac:dyDescent="0.3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</row>
    <row r="698" spans="1:23" x14ac:dyDescent="0.3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</row>
    <row r="699" spans="1:23" x14ac:dyDescent="0.3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</row>
    <row r="700" spans="1:23" x14ac:dyDescent="0.3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</row>
    <row r="701" spans="1:23" x14ac:dyDescent="0.3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</row>
    <row r="702" spans="1:23" x14ac:dyDescent="0.3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</row>
    <row r="703" spans="1:23" x14ac:dyDescent="0.3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</row>
    <row r="704" spans="1:23" x14ac:dyDescent="0.3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</row>
    <row r="705" spans="1:23" x14ac:dyDescent="0.3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</row>
    <row r="706" spans="1:23" x14ac:dyDescent="0.3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</row>
    <row r="707" spans="1:23" x14ac:dyDescent="0.3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</row>
    <row r="708" spans="1:23" x14ac:dyDescent="0.3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</row>
    <row r="709" spans="1:23" x14ac:dyDescent="0.3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</row>
    <row r="710" spans="1:23" x14ac:dyDescent="0.3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</row>
    <row r="711" spans="1:23" x14ac:dyDescent="0.3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</row>
    <row r="712" spans="1:23" x14ac:dyDescent="0.3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</row>
    <row r="713" spans="1:23" x14ac:dyDescent="0.3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</row>
    <row r="714" spans="1:23" x14ac:dyDescent="0.3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</row>
    <row r="715" spans="1:23" x14ac:dyDescent="0.3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</row>
    <row r="716" spans="1:23" x14ac:dyDescent="0.3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</row>
    <row r="717" spans="1:23" x14ac:dyDescent="0.3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</row>
    <row r="718" spans="1:23" x14ac:dyDescent="0.3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</row>
    <row r="719" spans="1:23" x14ac:dyDescent="0.3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</row>
    <row r="720" spans="1:23" x14ac:dyDescent="0.3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</row>
    <row r="721" spans="1:23" x14ac:dyDescent="0.3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</row>
    <row r="722" spans="1:23" x14ac:dyDescent="0.3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</row>
    <row r="723" spans="1:23" x14ac:dyDescent="0.3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</row>
    <row r="724" spans="1:23" x14ac:dyDescent="0.3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</row>
    <row r="725" spans="1:23" x14ac:dyDescent="0.3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</row>
    <row r="726" spans="1:23" x14ac:dyDescent="0.3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</row>
    <row r="727" spans="1:23" x14ac:dyDescent="0.3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</row>
    <row r="728" spans="1:23" x14ac:dyDescent="0.3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</row>
    <row r="729" spans="1:23" x14ac:dyDescent="0.3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</row>
    <row r="730" spans="1:23" x14ac:dyDescent="0.3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</row>
    <row r="731" spans="1:23" x14ac:dyDescent="0.3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</row>
    <row r="732" spans="1:23" x14ac:dyDescent="0.3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</row>
    <row r="733" spans="1:23" x14ac:dyDescent="0.3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</row>
    <row r="734" spans="1:23" x14ac:dyDescent="0.3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</row>
    <row r="735" spans="1:23" x14ac:dyDescent="0.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</row>
    <row r="736" spans="1:23" x14ac:dyDescent="0.3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</row>
    <row r="737" spans="1:23" x14ac:dyDescent="0.3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</row>
    <row r="738" spans="1:23" x14ac:dyDescent="0.3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</row>
    <row r="739" spans="1:23" x14ac:dyDescent="0.3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</row>
    <row r="740" spans="1:23" x14ac:dyDescent="0.3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</row>
    <row r="741" spans="1:23" x14ac:dyDescent="0.3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</row>
    <row r="742" spans="1:23" x14ac:dyDescent="0.3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</row>
    <row r="743" spans="1:23" x14ac:dyDescent="0.3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</row>
    <row r="744" spans="1:23" x14ac:dyDescent="0.3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</row>
    <row r="745" spans="1:23" x14ac:dyDescent="0.3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</row>
    <row r="746" spans="1:23" x14ac:dyDescent="0.3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</row>
    <row r="747" spans="1:23" x14ac:dyDescent="0.3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</row>
    <row r="748" spans="1:23" x14ac:dyDescent="0.3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</row>
    <row r="749" spans="1:23" x14ac:dyDescent="0.3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</row>
    <row r="750" spans="1:23" x14ac:dyDescent="0.3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</row>
    <row r="751" spans="1:23" x14ac:dyDescent="0.3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</row>
    <row r="752" spans="1:23" x14ac:dyDescent="0.3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</row>
    <row r="753" spans="1:23" x14ac:dyDescent="0.3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</row>
    <row r="754" spans="1:23" x14ac:dyDescent="0.3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</row>
    <row r="755" spans="1:23" x14ac:dyDescent="0.3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</row>
    <row r="756" spans="1:23" x14ac:dyDescent="0.3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</row>
    <row r="757" spans="1:23" x14ac:dyDescent="0.3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</row>
    <row r="758" spans="1:23" x14ac:dyDescent="0.3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</row>
    <row r="759" spans="1:23" x14ac:dyDescent="0.3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</row>
    <row r="760" spans="1:23" x14ac:dyDescent="0.3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</row>
    <row r="761" spans="1:23" x14ac:dyDescent="0.3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</row>
    <row r="762" spans="1:23" x14ac:dyDescent="0.3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</row>
    <row r="763" spans="1:23" x14ac:dyDescent="0.3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</row>
    <row r="764" spans="1:23" x14ac:dyDescent="0.3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</row>
    <row r="765" spans="1:23" x14ac:dyDescent="0.3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</row>
    <row r="766" spans="1:23" x14ac:dyDescent="0.3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</row>
    <row r="767" spans="1:23" x14ac:dyDescent="0.3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</row>
    <row r="768" spans="1:23" x14ac:dyDescent="0.3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</row>
    <row r="769" spans="1:23" x14ac:dyDescent="0.3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</row>
    <row r="770" spans="1:23" x14ac:dyDescent="0.3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</row>
    <row r="771" spans="1:23" x14ac:dyDescent="0.3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</row>
    <row r="772" spans="1:23" x14ac:dyDescent="0.3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</row>
    <row r="773" spans="1:23" x14ac:dyDescent="0.3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</row>
    <row r="774" spans="1:23" x14ac:dyDescent="0.3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</row>
    <row r="775" spans="1:23" x14ac:dyDescent="0.3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</row>
    <row r="776" spans="1:23" x14ac:dyDescent="0.3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</row>
    <row r="777" spans="1:23" x14ac:dyDescent="0.3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</row>
    <row r="778" spans="1:23" x14ac:dyDescent="0.3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</row>
    <row r="779" spans="1:23" x14ac:dyDescent="0.3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</row>
    <row r="780" spans="1:23" x14ac:dyDescent="0.3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</row>
    <row r="781" spans="1:23" x14ac:dyDescent="0.3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</row>
    <row r="782" spans="1:23" x14ac:dyDescent="0.3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</row>
    <row r="783" spans="1:23" x14ac:dyDescent="0.3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</row>
    <row r="784" spans="1:23" x14ac:dyDescent="0.3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</row>
    <row r="785" spans="1:23" x14ac:dyDescent="0.3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</row>
    <row r="786" spans="1:23" x14ac:dyDescent="0.3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</row>
    <row r="787" spans="1:23" x14ac:dyDescent="0.3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</row>
    <row r="788" spans="1:23" x14ac:dyDescent="0.3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</row>
    <row r="789" spans="1:23" x14ac:dyDescent="0.3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</row>
    <row r="790" spans="1:23" x14ac:dyDescent="0.3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</row>
    <row r="791" spans="1:23" x14ac:dyDescent="0.3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</row>
    <row r="792" spans="1:23" x14ac:dyDescent="0.3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</row>
    <row r="793" spans="1:23" x14ac:dyDescent="0.3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</row>
    <row r="794" spans="1:23" x14ac:dyDescent="0.3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</row>
    <row r="795" spans="1:23" x14ac:dyDescent="0.3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</row>
    <row r="796" spans="1:23" x14ac:dyDescent="0.3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</row>
    <row r="797" spans="1:23" x14ac:dyDescent="0.3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</row>
    <row r="798" spans="1:23" x14ac:dyDescent="0.3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</row>
    <row r="799" spans="1:23" x14ac:dyDescent="0.3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</row>
    <row r="800" spans="1:23" x14ac:dyDescent="0.3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</row>
    <row r="801" spans="1:23" x14ac:dyDescent="0.3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</row>
    <row r="802" spans="1:23" x14ac:dyDescent="0.3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</row>
    <row r="803" spans="1:23" x14ac:dyDescent="0.3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</row>
    <row r="804" spans="1:23" x14ac:dyDescent="0.3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</row>
    <row r="805" spans="1:23" x14ac:dyDescent="0.3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</row>
    <row r="806" spans="1:23" x14ac:dyDescent="0.3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</row>
    <row r="807" spans="1:23" x14ac:dyDescent="0.3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</row>
    <row r="808" spans="1:23" x14ac:dyDescent="0.3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</row>
    <row r="809" spans="1:23" x14ac:dyDescent="0.3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</row>
    <row r="810" spans="1:23" x14ac:dyDescent="0.3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</row>
    <row r="811" spans="1:23" x14ac:dyDescent="0.3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</row>
    <row r="812" spans="1:23" x14ac:dyDescent="0.3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</row>
    <row r="813" spans="1:23" x14ac:dyDescent="0.3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</row>
    <row r="814" spans="1:23" x14ac:dyDescent="0.3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</row>
    <row r="815" spans="1:23" x14ac:dyDescent="0.3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</row>
    <row r="816" spans="1:23" x14ac:dyDescent="0.3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</row>
    <row r="817" spans="1:23" x14ac:dyDescent="0.3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</row>
    <row r="818" spans="1:23" x14ac:dyDescent="0.3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</row>
    <row r="819" spans="1:23" x14ac:dyDescent="0.3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</row>
    <row r="820" spans="1:23" x14ac:dyDescent="0.3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</row>
    <row r="821" spans="1:23" x14ac:dyDescent="0.3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</row>
    <row r="822" spans="1:23" x14ac:dyDescent="0.3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</row>
    <row r="823" spans="1:23" x14ac:dyDescent="0.3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</row>
    <row r="824" spans="1:23" x14ac:dyDescent="0.3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</row>
    <row r="825" spans="1:23" x14ac:dyDescent="0.3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</row>
    <row r="826" spans="1:23" x14ac:dyDescent="0.3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</row>
    <row r="827" spans="1:23" x14ac:dyDescent="0.3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</row>
    <row r="828" spans="1:23" x14ac:dyDescent="0.3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</row>
    <row r="829" spans="1:23" x14ac:dyDescent="0.3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</row>
    <row r="830" spans="1:23" x14ac:dyDescent="0.3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</row>
    <row r="831" spans="1:23" x14ac:dyDescent="0.3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</row>
    <row r="832" spans="1:23" x14ac:dyDescent="0.3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</row>
    <row r="833" spans="1:23" x14ac:dyDescent="0.3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</row>
    <row r="834" spans="1:23" x14ac:dyDescent="0.3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</row>
    <row r="835" spans="1:23" x14ac:dyDescent="0.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</row>
    <row r="836" spans="1:23" x14ac:dyDescent="0.3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</row>
    <row r="837" spans="1:23" x14ac:dyDescent="0.3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</row>
    <row r="838" spans="1:23" x14ac:dyDescent="0.3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</row>
    <row r="839" spans="1:23" x14ac:dyDescent="0.3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</row>
    <row r="840" spans="1:23" x14ac:dyDescent="0.3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</row>
    <row r="841" spans="1:23" x14ac:dyDescent="0.3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</row>
    <row r="842" spans="1:23" x14ac:dyDescent="0.3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</row>
    <row r="843" spans="1:23" x14ac:dyDescent="0.3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</row>
    <row r="844" spans="1:23" x14ac:dyDescent="0.3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</row>
    <row r="845" spans="1:23" x14ac:dyDescent="0.3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</row>
    <row r="846" spans="1:23" x14ac:dyDescent="0.3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</row>
    <row r="847" spans="1:23" x14ac:dyDescent="0.3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</row>
    <row r="848" spans="1:23" x14ac:dyDescent="0.3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</row>
    <row r="849" spans="1:23" x14ac:dyDescent="0.3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</row>
    <row r="850" spans="1:23" x14ac:dyDescent="0.3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</row>
    <row r="851" spans="1:23" x14ac:dyDescent="0.3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</row>
    <row r="852" spans="1:23" x14ac:dyDescent="0.3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</row>
    <row r="853" spans="1:23" x14ac:dyDescent="0.3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</row>
    <row r="854" spans="1:23" x14ac:dyDescent="0.3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</row>
    <row r="855" spans="1:23" x14ac:dyDescent="0.3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</row>
    <row r="856" spans="1:23" x14ac:dyDescent="0.3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</row>
    <row r="857" spans="1:23" x14ac:dyDescent="0.3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</row>
    <row r="858" spans="1:23" x14ac:dyDescent="0.3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</row>
    <row r="859" spans="1:23" x14ac:dyDescent="0.3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</row>
    <row r="860" spans="1:23" x14ac:dyDescent="0.3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</row>
    <row r="861" spans="1:23" x14ac:dyDescent="0.3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</row>
    <row r="862" spans="1:23" x14ac:dyDescent="0.3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</row>
    <row r="863" spans="1:23" x14ac:dyDescent="0.3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</row>
    <row r="864" spans="1:23" x14ac:dyDescent="0.3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</row>
    <row r="865" spans="1:23" x14ac:dyDescent="0.3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</row>
    <row r="866" spans="1:23" x14ac:dyDescent="0.3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</row>
    <row r="867" spans="1:23" x14ac:dyDescent="0.3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</row>
    <row r="868" spans="1:23" x14ac:dyDescent="0.3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</row>
    <row r="869" spans="1:23" x14ac:dyDescent="0.3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</row>
    <row r="870" spans="1:23" x14ac:dyDescent="0.3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</row>
    <row r="871" spans="1:23" x14ac:dyDescent="0.3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</row>
    <row r="872" spans="1:23" x14ac:dyDescent="0.3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</row>
    <row r="873" spans="1:23" x14ac:dyDescent="0.3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</row>
    <row r="874" spans="1:23" x14ac:dyDescent="0.3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</row>
    <row r="875" spans="1:23" x14ac:dyDescent="0.3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</row>
    <row r="876" spans="1:23" x14ac:dyDescent="0.3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</row>
    <row r="877" spans="1:23" x14ac:dyDescent="0.3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</row>
    <row r="878" spans="1:23" x14ac:dyDescent="0.3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</row>
    <row r="879" spans="1:23" x14ac:dyDescent="0.3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</row>
    <row r="880" spans="1:23" x14ac:dyDescent="0.3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</row>
    <row r="881" spans="1:23" x14ac:dyDescent="0.3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</row>
    <row r="882" spans="1:23" x14ac:dyDescent="0.3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</row>
    <row r="883" spans="1:23" x14ac:dyDescent="0.3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</row>
    <row r="884" spans="1:23" x14ac:dyDescent="0.3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</row>
    <row r="885" spans="1:23" x14ac:dyDescent="0.3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</row>
    <row r="886" spans="1:23" x14ac:dyDescent="0.3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</row>
    <row r="887" spans="1:23" x14ac:dyDescent="0.3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</row>
    <row r="888" spans="1:23" x14ac:dyDescent="0.3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</row>
    <row r="889" spans="1:23" x14ac:dyDescent="0.3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</row>
    <row r="890" spans="1:23" x14ac:dyDescent="0.3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</row>
    <row r="891" spans="1:23" x14ac:dyDescent="0.3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</row>
    <row r="892" spans="1:23" x14ac:dyDescent="0.3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</row>
    <row r="893" spans="1:23" x14ac:dyDescent="0.3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</row>
    <row r="894" spans="1:23" x14ac:dyDescent="0.3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</row>
    <row r="895" spans="1:23" x14ac:dyDescent="0.3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</row>
    <row r="896" spans="1:23" x14ac:dyDescent="0.3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</row>
    <row r="897" spans="1:23" x14ac:dyDescent="0.3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</row>
    <row r="898" spans="1:23" x14ac:dyDescent="0.3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</row>
    <row r="899" spans="1:23" x14ac:dyDescent="0.3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</row>
    <row r="900" spans="1:23" x14ac:dyDescent="0.3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</row>
    <row r="901" spans="1:23" x14ac:dyDescent="0.3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</row>
    <row r="902" spans="1:23" x14ac:dyDescent="0.3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</row>
    <row r="903" spans="1:23" x14ac:dyDescent="0.3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</row>
    <row r="904" spans="1:23" x14ac:dyDescent="0.3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</row>
    <row r="905" spans="1:23" x14ac:dyDescent="0.3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</row>
    <row r="906" spans="1:23" x14ac:dyDescent="0.3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</row>
    <row r="907" spans="1:23" x14ac:dyDescent="0.3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</row>
    <row r="908" spans="1:23" x14ac:dyDescent="0.3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</row>
    <row r="909" spans="1:23" x14ac:dyDescent="0.3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</row>
    <row r="910" spans="1:23" x14ac:dyDescent="0.3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</row>
    <row r="911" spans="1:23" x14ac:dyDescent="0.3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</row>
    <row r="912" spans="1:23" x14ac:dyDescent="0.3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</row>
    <row r="913" spans="1:23" x14ac:dyDescent="0.3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</row>
    <row r="914" spans="1:23" x14ac:dyDescent="0.3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</row>
    <row r="915" spans="1:23" x14ac:dyDescent="0.3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</row>
    <row r="916" spans="1:23" x14ac:dyDescent="0.3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</row>
    <row r="917" spans="1:23" x14ac:dyDescent="0.3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</row>
    <row r="918" spans="1:23" x14ac:dyDescent="0.3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</row>
    <row r="919" spans="1:23" x14ac:dyDescent="0.3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</row>
    <row r="920" spans="1:23" x14ac:dyDescent="0.3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</row>
    <row r="921" spans="1:23" x14ac:dyDescent="0.3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</row>
    <row r="922" spans="1:23" x14ac:dyDescent="0.3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</row>
    <row r="923" spans="1:23" x14ac:dyDescent="0.3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</row>
    <row r="924" spans="1:23" x14ac:dyDescent="0.3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</row>
    <row r="925" spans="1:23" x14ac:dyDescent="0.3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</row>
    <row r="926" spans="1:23" x14ac:dyDescent="0.3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</row>
    <row r="927" spans="1:23" x14ac:dyDescent="0.3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</row>
    <row r="928" spans="1:23" x14ac:dyDescent="0.3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</row>
    <row r="929" spans="1:23" x14ac:dyDescent="0.3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</row>
    <row r="930" spans="1:23" x14ac:dyDescent="0.3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</row>
    <row r="931" spans="1:23" x14ac:dyDescent="0.3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</row>
    <row r="932" spans="1:23" x14ac:dyDescent="0.3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</row>
    <row r="933" spans="1:23" x14ac:dyDescent="0.3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</row>
    <row r="934" spans="1:23" x14ac:dyDescent="0.3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</row>
    <row r="935" spans="1:23" x14ac:dyDescent="0.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</row>
    <row r="936" spans="1:23" x14ac:dyDescent="0.3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</row>
    <row r="937" spans="1:23" x14ac:dyDescent="0.3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</row>
    <row r="938" spans="1:23" x14ac:dyDescent="0.3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</row>
    <row r="939" spans="1:23" x14ac:dyDescent="0.3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</row>
    <row r="940" spans="1:23" x14ac:dyDescent="0.3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</row>
    <row r="941" spans="1:23" x14ac:dyDescent="0.3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</row>
    <row r="942" spans="1:23" x14ac:dyDescent="0.3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</row>
    <row r="943" spans="1:23" x14ac:dyDescent="0.3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</row>
    <row r="944" spans="1:23" x14ac:dyDescent="0.3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</row>
    <row r="945" spans="1:23" x14ac:dyDescent="0.3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</row>
    <row r="946" spans="1:23" x14ac:dyDescent="0.3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</row>
    <row r="947" spans="1:23" x14ac:dyDescent="0.3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</row>
    <row r="948" spans="1:23" x14ac:dyDescent="0.3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</row>
    <row r="949" spans="1:23" x14ac:dyDescent="0.3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</row>
    <row r="950" spans="1:23" x14ac:dyDescent="0.3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</row>
    <row r="951" spans="1:23" x14ac:dyDescent="0.3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</row>
    <row r="952" spans="1:23" x14ac:dyDescent="0.3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</row>
    <row r="953" spans="1:23" x14ac:dyDescent="0.3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</row>
    <row r="954" spans="1:23" x14ac:dyDescent="0.3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</row>
    <row r="955" spans="1:23" x14ac:dyDescent="0.3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</row>
    <row r="956" spans="1:23" x14ac:dyDescent="0.3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</row>
    <row r="957" spans="1:23" x14ac:dyDescent="0.3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</row>
    <row r="958" spans="1:23" x14ac:dyDescent="0.3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</row>
    <row r="959" spans="1:23" x14ac:dyDescent="0.3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</row>
    <row r="960" spans="1:23" x14ac:dyDescent="0.3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</row>
    <row r="961" spans="1:23" x14ac:dyDescent="0.3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</row>
    <row r="962" spans="1:23" x14ac:dyDescent="0.3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</row>
    <row r="963" spans="1:23" x14ac:dyDescent="0.3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</row>
    <row r="964" spans="1:23" x14ac:dyDescent="0.3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</row>
    <row r="965" spans="1:23" x14ac:dyDescent="0.3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</row>
    <row r="966" spans="1:23" x14ac:dyDescent="0.3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</row>
    <row r="967" spans="1:23" x14ac:dyDescent="0.3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</row>
    <row r="968" spans="1:23" x14ac:dyDescent="0.3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</row>
    <row r="969" spans="1:23" x14ac:dyDescent="0.3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</row>
    <row r="970" spans="1:23" x14ac:dyDescent="0.3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</row>
    <row r="971" spans="1:23" x14ac:dyDescent="0.3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</row>
    <row r="972" spans="1:23" x14ac:dyDescent="0.3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</row>
    <row r="973" spans="1:23" x14ac:dyDescent="0.3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</row>
    <row r="974" spans="1:23" x14ac:dyDescent="0.3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</row>
    <row r="975" spans="1:23" x14ac:dyDescent="0.3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</row>
    <row r="976" spans="1:23" x14ac:dyDescent="0.3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</row>
    <row r="977" spans="1:23" x14ac:dyDescent="0.3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</row>
    <row r="978" spans="1:23" x14ac:dyDescent="0.3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</row>
    <row r="979" spans="1:23" x14ac:dyDescent="0.3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</row>
    <row r="980" spans="1:23" x14ac:dyDescent="0.3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</row>
    <row r="981" spans="1:23" x14ac:dyDescent="0.3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</row>
    <row r="982" spans="1:23" x14ac:dyDescent="0.3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</row>
    <row r="983" spans="1:23" x14ac:dyDescent="0.3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</row>
    <row r="984" spans="1:23" x14ac:dyDescent="0.3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</row>
    <row r="985" spans="1:23" x14ac:dyDescent="0.3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</row>
    <row r="986" spans="1:23" x14ac:dyDescent="0.3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</row>
    <row r="987" spans="1:23" x14ac:dyDescent="0.3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</row>
    <row r="988" spans="1:23" x14ac:dyDescent="0.3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</row>
    <row r="989" spans="1:23" x14ac:dyDescent="0.3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</row>
    <row r="990" spans="1:23" x14ac:dyDescent="0.3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</row>
    <row r="991" spans="1:23" x14ac:dyDescent="0.3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</row>
    <row r="992" spans="1:23" x14ac:dyDescent="0.3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</row>
    <row r="993" spans="1:23" x14ac:dyDescent="0.3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</row>
    <row r="994" spans="1:23" x14ac:dyDescent="0.3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</row>
    <row r="995" spans="1:23" x14ac:dyDescent="0.3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</row>
    <row r="996" spans="1:23" x14ac:dyDescent="0.3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</row>
    <row r="997" spans="1:23" x14ac:dyDescent="0.3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</row>
    <row r="998" spans="1:23" x14ac:dyDescent="0.3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</row>
    <row r="999" spans="1:23" x14ac:dyDescent="0.3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</row>
    <row r="1000" spans="1:23" x14ac:dyDescent="0.3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</row>
    <row r="1001" spans="1:23" x14ac:dyDescent="0.3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</row>
    <row r="1002" spans="1:23" x14ac:dyDescent="0.3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</row>
  </sheetData>
  <mergeCells count="1">
    <mergeCell ref="A2:D2"/>
  </mergeCells>
  <dataValidations count="2">
    <dataValidation type="list" allowBlank="1" showInputMessage="1" showErrorMessage="1" sqref="E11:E12" xr:uid="{00000000-0002-0000-0100-000000000000}">
      <formula1>"Pass, Fail"</formula1>
    </dataValidation>
    <dataValidation type="list" allowBlank="1" showInputMessage="1" showErrorMessage="1" sqref="E13:E18" xr:uid="{00000000-0002-0000-0100-000001000000}">
      <formula1>"Pass, Fail, Not Done"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11"/>
  <sheetViews>
    <sheetView workbookViewId="0">
      <selection activeCell="H24" sqref="H24"/>
    </sheetView>
  </sheetViews>
  <sheetFormatPr defaultColWidth="10.33203125" defaultRowHeight="13.2" x14ac:dyDescent="0.3"/>
  <cols>
    <col min="1" max="1" width="15.33203125" style="57" customWidth="1"/>
    <col min="2" max="2" width="58.33203125" style="57" customWidth="1"/>
    <col min="3" max="3" width="8.6640625" style="57" bestFit="1" customWidth="1"/>
    <col min="4" max="4" width="10.33203125" style="57" customWidth="1"/>
    <col min="5" max="5" width="12.6640625" style="57" customWidth="1"/>
    <col min="6" max="6" width="10.33203125" style="57" customWidth="1"/>
    <col min="7" max="7" width="16.33203125" style="93" customWidth="1"/>
    <col min="8" max="8" width="13.33203125" style="57" customWidth="1"/>
    <col min="9" max="9" width="10" style="57" customWidth="1"/>
    <col min="10" max="10" width="22.6640625" style="57" hidden="1" customWidth="1"/>
    <col min="11" max="11" width="25.6640625" style="57" hidden="1" customWidth="1"/>
    <col min="12" max="16384" width="10.33203125" style="57"/>
  </cols>
  <sheetData>
    <row r="1" spans="1:11" ht="24.6" x14ac:dyDescent="0.4">
      <c r="A1" s="120" t="s">
        <v>25</v>
      </c>
      <c r="B1" s="121"/>
      <c r="C1" s="121"/>
      <c r="D1" s="121"/>
      <c r="E1" s="121"/>
      <c r="F1" s="121"/>
      <c r="G1" s="121"/>
    </row>
    <row r="2" spans="1:11" ht="13.8" thickBot="1" x14ac:dyDescent="0.3">
      <c r="A2" s="58"/>
      <c r="B2" s="59"/>
      <c r="C2" s="59"/>
      <c r="D2" s="59"/>
      <c r="E2" s="59"/>
      <c r="F2" s="59"/>
      <c r="G2" s="59"/>
      <c r="H2" s="60"/>
      <c r="I2" s="60"/>
    </row>
    <row r="3" spans="1:11" x14ac:dyDescent="0.25">
      <c r="A3" s="61" t="s">
        <v>12</v>
      </c>
      <c r="B3" s="122"/>
      <c r="C3" s="123"/>
      <c r="D3" s="124" t="s">
        <v>13</v>
      </c>
      <c r="E3" s="123"/>
      <c r="F3" s="125"/>
      <c r="G3" s="126"/>
      <c r="H3" s="62"/>
      <c r="I3" s="62"/>
    </row>
    <row r="4" spans="1:11" x14ac:dyDescent="0.25">
      <c r="A4" s="63" t="s">
        <v>14</v>
      </c>
      <c r="B4" s="127"/>
      <c r="C4" s="114"/>
      <c r="D4" s="113" t="s">
        <v>15</v>
      </c>
      <c r="E4" s="114"/>
      <c r="F4" s="128"/>
      <c r="G4" s="116"/>
      <c r="H4" s="62"/>
      <c r="I4" s="62"/>
    </row>
    <row r="5" spans="1:11" x14ac:dyDescent="0.25">
      <c r="A5" s="64" t="s">
        <v>16</v>
      </c>
      <c r="B5" s="127" t="s">
        <v>34</v>
      </c>
      <c r="C5" s="114"/>
      <c r="D5" s="113" t="s">
        <v>17</v>
      </c>
      <c r="E5" s="114"/>
      <c r="F5" s="115"/>
      <c r="G5" s="116"/>
      <c r="H5" s="62"/>
      <c r="I5" s="62"/>
    </row>
    <row r="6" spans="1:11" ht="57.75" customHeight="1" thickBot="1" x14ac:dyDescent="0.3">
      <c r="A6" s="65" t="s">
        <v>26</v>
      </c>
      <c r="B6" s="117" t="s">
        <v>35</v>
      </c>
      <c r="C6" s="118"/>
      <c r="D6" s="118"/>
      <c r="E6" s="118"/>
      <c r="F6" s="118"/>
      <c r="G6" s="119"/>
      <c r="H6" s="66"/>
      <c r="I6" s="66"/>
    </row>
    <row r="7" spans="1:11" x14ac:dyDescent="0.25">
      <c r="A7" s="58"/>
      <c r="B7" s="67"/>
      <c r="C7" s="59"/>
      <c r="D7" s="59"/>
      <c r="E7" s="59"/>
      <c r="F7" s="59"/>
      <c r="G7" s="59"/>
      <c r="H7" s="60"/>
      <c r="I7" s="60"/>
    </row>
    <row r="8" spans="1:11" ht="13.8" thickBot="1" x14ac:dyDescent="0.3">
      <c r="A8" s="59"/>
      <c r="B8" s="59"/>
      <c r="C8" s="59"/>
      <c r="D8" s="59"/>
      <c r="E8" s="59"/>
      <c r="F8" s="59"/>
      <c r="G8" s="59"/>
      <c r="H8" s="59"/>
      <c r="I8" s="59"/>
    </row>
    <row r="9" spans="1:11" s="73" customFormat="1" ht="26.4" x14ac:dyDescent="0.3">
      <c r="A9" s="68" t="s">
        <v>24</v>
      </c>
      <c r="B9" s="69" t="s">
        <v>47</v>
      </c>
      <c r="C9" s="70" t="s">
        <v>1</v>
      </c>
      <c r="D9" s="69" t="s">
        <v>2</v>
      </c>
      <c r="E9" s="69" t="s">
        <v>27</v>
      </c>
      <c r="F9" s="69" t="s">
        <v>33</v>
      </c>
      <c r="G9" s="71" t="s">
        <v>28</v>
      </c>
      <c r="H9" s="72" t="s">
        <v>36</v>
      </c>
      <c r="I9" s="72" t="s">
        <v>37</v>
      </c>
    </row>
    <row r="10" spans="1:11" x14ac:dyDescent="0.25">
      <c r="A10" s="74">
        <v>1</v>
      </c>
      <c r="B10" s="74" t="s">
        <v>43</v>
      </c>
      <c r="C10" s="75"/>
      <c r="D10" s="75"/>
      <c r="E10" s="75"/>
      <c r="G10" s="75"/>
      <c r="H10" s="76"/>
      <c r="I10" s="77"/>
      <c r="J10" s="57" t="s">
        <v>38</v>
      </c>
      <c r="K10" s="57" t="s">
        <v>39</v>
      </c>
    </row>
    <row r="11" spans="1:11" x14ac:dyDescent="0.25">
      <c r="A11" s="74">
        <v>2</v>
      </c>
      <c r="B11" s="74" t="s">
        <v>44</v>
      </c>
      <c r="C11" s="75">
        <f>Sysytem!C4</f>
        <v>8</v>
      </c>
      <c r="D11" s="75">
        <f>Sysytem!D4</f>
        <v>0</v>
      </c>
      <c r="E11" s="75"/>
      <c r="F11" s="75"/>
      <c r="G11" s="75">
        <f>SUM(C11:D11)</f>
        <v>8</v>
      </c>
      <c r="H11" s="76">
        <f>C11*100/G11</f>
        <v>100</v>
      </c>
      <c r="I11" s="77">
        <f>(C11+D11)*100/G11</f>
        <v>100</v>
      </c>
      <c r="J11" s="57" t="s">
        <v>40</v>
      </c>
      <c r="K11" s="57" t="s">
        <v>41</v>
      </c>
    </row>
    <row r="12" spans="1:11" x14ac:dyDescent="0.25">
      <c r="A12" s="74">
        <v>3</v>
      </c>
      <c r="B12" s="74" t="s">
        <v>45</v>
      </c>
      <c r="C12" s="78"/>
      <c r="D12" s="78"/>
      <c r="E12" s="78"/>
      <c r="F12" s="78"/>
      <c r="G12" s="78"/>
      <c r="H12" s="76"/>
      <c r="I12" s="77"/>
    </row>
    <row r="13" spans="1:11" x14ac:dyDescent="0.25">
      <c r="A13" s="74">
        <v>4</v>
      </c>
      <c r="B13" s="74" t="s">
        <v>46</v>
      </c>
      <c r="C13" s="78"/>
      <c r="D13" s="78"/>
      <c r="E13" s="78"/>
      <c r="F13" s="78"/>
      <c r="G13" s="78"/>
      <c r="H13" s="76"/>
      <c r="I13" s="77"/>
    </row>
    <row r="14" spans="1:11" x14ac:dyDescent="0.25">
      <c r="A14" s="74">
        <v>5</v>
      </c>
      <c r="B14" s="74" t="s">
        <v>48</v>
      </c>
      <c r="C14" s="78"/>
      <c r="D14" s="78"/>
      <c r="E14" s="78"/>
      <c r="F14" s="78"/>
      <c r="G14" s="78"/>
      <c r="H14" s="76"/>
      <c r="I14" s="77"/>
      <c r="K14" s="59" t="s">
        <v>42</v>
      </c>
    </row>
    <row r="15" spans="1:11" x14ac:dyDescent="0.25">
      <c r="A15" s="74"/>
      <c r="B15" s="94"/>
      <c r="C15" s="78"/>
      <c r="D15" s="78"/>
      <c r="E15" s="75"/>
      <c r="F15" s="78"/>
      <c r="G15" s="78"/>
      <c r="H15" s="76"/>
      <c r="I15" s="77"/>
      <c r="K15" s="59"/>
    </row>
    <row r="16" spans="1:11" x14ac:dyDescent="0.25">
      <c r="A16" s="74"/>
      <c r="B16" s="94"/>
      <c r="C16" s="78"/>
      <c r="D16" s="78"/>
      <c r="E16" s="75"/>
      <c r="F16" s="78"/>
      <c r="G16" s="78"/>
      <c r="H16" s="76"/>
      <c r="I16" s="77"/>
      <c r="K16" s="59"/>
    </row>
    <row r="17" spans="1:9" x14ac:dyDescent="0.25">
      <c r="A17" s="74"/>
      <c r="B17" s="79"/>
      <c r="C17" s="78"/>
      <c r="D17" s="78"/>
      <c r="E17" s="75"/>
      <c r="F17" s="78"/>
      <c r="G17" s="78"/>
      <c r="H17" s="80"/>
      <c r="I17" s="81"/>
    </row>
    <row r="18" spans="1:9" ht="13.8" thickBot="1" x14ac:dyDescent="0.3">
      <c r="A18" s="82"/>
      <c r="B18" s="83" t="s">
        <v>29</v>
      </c>
      <c r="C18" s="84">
        <f>SUM(C10:C17)</f>
        <v>8</v>
      </c>
      <c r="D18" s="84">
        <f>SUM(D10:D17)</f>
        <v>0</v>
      </c>
      <c r="E18" s="84">
        <f>SUM(E10:E17)</f>
        <v>0</v>
      </c>
      <c r="F18" s="84">
        <f>SUM(F10:F17)</f>
        <v>0</v>
      </c>
      <c r="G18" s="84">
        <f>SUM(G10:G17)</f>
        <v>8</v>
      </c>
      <c r="H18" s="85"/>
      <c r="I18" s="86"/>
    </row>
    <row r="19" spans="1:9" x14ac:dyDescent="0.25">
      <c r="A19" s="87"/>
      <c r="B19" s="59"/>
      <c r="C19" s="88"/>
      <c r="D19" s="89"/>
      <c r="E19" s="89"/>
      <c r="F19" s="89"/>
      <c r="G19" s="57"/>
      <c r="H19" s="89"/>
      <c r="I19" s="89"/>
    </row>
    <row r="20" spans="1:9" x14ac:dyDescent="0.25">
      <c r="A20" s="59"/>
      <c r="B20" s="90" t="s">
        <v>30</v>
      </c>
      <c r="C20" s="59"/>
      <c r="D20" s="91">
        <f>((C18+D18)*100)/(G18)</f>
        <v>100</v>
      </c>
      <c r="E20" s="59" t="s">
        <v>31</v>
      </c>
      <c r="F20" s="59"/>
      <c r="G20" s="57"/>
      <c r="H20" s="92"/>
      <c r="I20" s="92"/>
    </row>
    <row r="21" spans="1:9" x14ac:dyDescent="0.25">
      <c r="A21" s="59"/>
      <c r="B21" s="90" t="s">
        <v>32</v>
      </c>
      <c r="C21" s="59"/>
      <c r="D21" s="91">
        <f>(C18*100)/(G18)</f>
        <v>100</v>
      </c>
      <c r="E21" s="59" t="s">
        <v>31</v>
      </c>
      <c r="F21" s="59"/>
      <c r="G21" s="57"/>
      <c r="H21" s="92"/>
      <c r="I21" s="92"/>
    </row>
    <row r="22" spans="1:9" x14ac:dyDescent="0.25">
      <c r="B22" s="59"/>
      <c r="C22" s="59"/>
      <c r="G22" s="57"/>
    </row>
    <row r="23" spans="1:9" x14ac:dyDescent="0.3">
      <c r="G23" s="57"/>
    </row>
    <row r="24" spans="1:9" x14ac:dyDescent="0.3">
      <c r="G24" s="57"/>
    </row>
    <row r="25" spans="1:9" x14ac:dyDescent="0.3">
      <c r="G25" s="57"/>
    </row>
    <row r="26" spans="1:9" x14ac:dyDescent="0.3">
      <c r="G26" s="57"/>
    </row>
    <row r="27" spans="1:9" x14ac:dyDescent="0.3">
      <c r="G27" s="57"/>
    </row>
    <row r="28" spans="1:9" x14ac:dyDescent="0.3">
      <c r="G28" s="57"/>
    </row>
    <row r="29" spans="1:9" x14ac:dyDescent="0.3">
      <c r="G29" s="57"/>
    </row>
    <row r="30" spans="1:9" x14ac:dyDescent="0.3">
      <c r="G30" s="57"/>
    </row>
    <row r="31" spans="1:9" x14ac:dyDescent="0.3">
      <c r="G31" s="57"/>
    </row>
    <row r="32" spans="1:9" x14ac:dyDescent="0.3">
      <c r="G32" s="57"/>
    </row>
    <row r="33" spans="7:7" x14ac:dyDescent="0.3">
      <c r="G33" s="57"/>
    </row>
    <row r="34" spans="7:7" x14ac:dyDescent="0.3">
      <c r="G34" s="57"/>
    </row>
    <row r="35" spans="7:7" x14ac:dyDescent="0.3">
      <c r="G35" s="57"/>
    </row>
    <row r="36" spans="7:7" x14ac:dyDescent="0.3">
      <c r="G36" s="57"/>
    </row>
    <row r="37" spans="7:7" x14ac:dyDescent="0.3">
      <c r="G37" s="57"/>
    </row>
    <row r="38" spans="7:7" x14ac:dyDescent="0.3">
      <c r="G38" s="57"/>
    </row>
    <row r="39" spans="7:7" x14ac:dyDescent="0.3">
      <c r="G39" s="57"/>
    </row>
    <row r="40" spans="7:7" x14ac:dyDescent="0.3">
      <c r="G40" s="57"/>
    </row>
    <row r="41" spans="7:7" x14ac:dyDescent="0.3">
      <c r="G41" s="57"/>
    </row>
    <row r="42" spans="7:7" x14ac:dyDescent="0.3">
      <c r="G42" s="57"/>
    </row>
    <row r="43" spans="7:7" x14ac:dyDescent="0.3">
      <c r="G43" s="57"/>
    </row>
    <row r="44" spans="7:7" x14ac:dyDescent="0.3">
      <c r="G44" s="57"/>
    </row>
    <row r="45" spans="7:7" x14ac:dyDescent="0.3">
      <c r="G45" s="57"/>
    </row>
    <row r="46" spans="7:7" x14ac:dyDescent="0.3">
      <c r="G46" s="57"/>
    </row>
    <row r="47" spans="7:7" x14ac:dyDescent="0.3">
      <c r="G47" s="57"/>
    </row>
    <row r="48" spans="7:7" x14ac:dyDescent="0.3">
      <c r="G48" s="57"/>
    </row>
    <row r="49" spans="7:7" x14ac:dyDescent="0.3">
      <c r="G49" s="57"/>
    </row>
    <row r="50" spans="7:7" x14ac:dyDescent="0.3">
      <c r="G50" s="57"/>
    </row>
    <row r="51" spans="7:7" x14ac:dyDescent="0.3">
      <c r="G51" s="57"/>
    </row>
    <row r="52" spans="7:7" x14ac:dyDescent="0.3">
      <c r="G52" s="57"/>
    </row>
    <row r="53" spans="7:7" x14ac:dyDescent="0.3">
      <c r="G53" s="57"/>
    </row>
    <row r="54" spans="7:7" x14ac:dyDescent="0.3">
      <c r="G54" s="57"/>
    </row>
    <row r="55" spans="7:7" x14ac:dyDescent="0.3">
      <c r="G55" s="57"/>
    </row>
    <row r="56" spans="7:7" x14ac:dyDescent="0.3">
      <c r="G56" s="57"/>
    </row>
    <row r="57" spans="7:7" x14ac:dyDescent="0.3">
      <c r="G57" s="57"/>
    </row>
    <row r="58" spans="7:7" x14ac:dyDescent="0.3">
      <c r="G58" s="57"/>
    </row>
    <row r="59" spans="7:7" x14ac:dyDescent="0.3">
      <c r="G59" s="57"/>
    </row>
    <row r="60" spans="7:7" x14ac:dyDescent="0.3">
      <c r="G60" s="57"/>
    </row>
    <row r="61" spans="7:7" x14ac:dyDescent="0.3">
      <c r="G61" s="57"/>
    </row>
    <row r="62" spans="7:7" x14ac:dyDescent="0.3">
      <c r="G62" s="57"/>
    </row>
    <row r="63" spans="7:7" x14ac:dyDescent="0.3">
      <c r="G63" s="57"/>
    </row>
    <row r="64" spans="7:7" x14ac:dyDescent="0.3">
      <c r="G64" s="57"/>
    </row>
    <row r="65" spans="7:7" x14ac:dyDescent="0.3">
      <c r="G65" s="57"/>
    </row>
    <row r="66" spans="7:7" x14ac:dyDescent="0.3">
      <c r="G66" s="57"/>
    </row>
    <row r="67" spans="7:7" x14ac:dyDescent="0.3">
      <c r="G67" s="57"/>
    </row>
    <row r="68" spans="7:7" x14ac:dyDescent="0.3">
      <c r="G68" s="57"/>
    </row>
    <row r="69" spans="7:7" x14ac:dyDescent="0.3">
      <c r="G69" s="57"/>
    </row>
    <row r="70" spans="7:7" x14ac:dyDescent="0.3">
      <c r="G70" s="57"/>
    </row>
    <row r="71" spans="7:7" x14ac:dyDescent="0.3">
      <c r="G71" s="57"/>
    </row>
    <row r="72" spans="7:7" x14ac:dyDescent="0.3">
      <c r="G72" s="57"/>
    </row>
    <row r="73" spans="7:7" x14ac:dyDescent="0.3">
      <c r="G73" s="57"/>
    </row>
    <row r="74" spans="7:7" x14ac:dyDescent="0.3">
      <c r="G74" s="57"/>
    </row>
    <row r="75" spans="7:7" x14ac:dyDescent="0.3">
      <c r="G75" s="57"/>
    </row>
    <row r="76" spans="7:7" x14ac:dyDescent="0.3">
      <c r="G76" s="57"/>
    </row>
    <row r="77" spans="7:7" x14ac:dyDescent="0.3">
      <c r="G77" s="57"/>
    </row>
    <row r="78" spans="7:7" x14ac:dyDescent="0.3">
      <c r="G78" s="57"/>
    </row>
    <row r="79" spans="7:7" x14ac:dyDescent="0.3">
      <c r="G79" s="57"/>
    </row>
    <row r="80" spans="7:7" x14ac:dyDescent="0.3">
      <c r="G80" s="57"/>
    </row>
    <row r="81" spans="7:7" x14ac:dyDescent="0.3">
      <c r="G81" s="57"/>
    </row>
    <row r="82" spans="7:7" x14ac:dyDescent="0.3">
      <c r="G82" s="57"/>
    </row>
    <row r="83" spans="7:7" x14ac:dyDescent="0.3">
      <c r="G83" s="57"/>
    </row>
    <row r="84" spans="7:7" x14ac:dyDescent="0.3">
      <c r="G84" s="57"/>
    </row>
    <row r="85" spans="7:7" x14ac:dyDescent="0.3">
      <c r="G85" s="57"/>
    </row>
    <row r="86" spans="7:7" x14ac:dyDescent="0.3">
      <c r="G86" s="57"/>
    </row>
    <row r="87" spans="7:7" x14ac:dyDescent="0.3">
      <c r="G87" s="57"/>
    </row>
    <row r="88" spans="7:7" x14ac:dyDescent="0.3">
      <c r="G88" s="57"/>
    </row>
    <row r="89" spans="7:7" x14ac:dyDescent="0.3">
      <c r="G89" s="57"/>
    </row>
    <row r="90" spans="7:7" x14ac:dyDescent="0.3">
      <c r="G90" s="57"/>
    </row>
    <row r="91" spans="7:7" x14ac:dyDescent="0.3">
      <c r="G91" s="57"/>
    </row>
    <row r="92" spans="7:7" x14ac:dyDescent="0.3">
      <c r="G92" s="57"/>
    </row>
    <row r="93" spans="7:7" x14ac:dyDescent="0.3">
      <c r="G93" s="57"/>
    </row>
    <row r="94" spans="7:7" x14ac:dyDescent="0.3">
      <c r="G94" s="57"/>
    </row>
    <row r="95" spans="7:7" x14ac:dyDescent="0.3">
      <c r="G95" s="57"/>
    </row>
    <row r="96" spans="7:7" x14ac:dyDescent="0.3">
      <c r="G96" s="57"/>
    </row>
    <row r="97" spans="7:7" x14ac:dyDescent="0.3">
      <c r="G97" s="57"/>
    </row>
    <row r="98" spans="7:7" x14ac:dyDescent="0.3">
      <c r="G98" s="57"/>
    </row>
    <row r="99" spans="7:7" x14ac:dyDescent="0.3">
      <c r="G99" s="57"/>
    </row>
    <row r="100" spans="7:7" x14ac:dyDescent="0.3">
      <c r="G100" s="57"/>
    </row>
    <row r="101" spans="7:7" x14ac:dyDescent="0.3">
      <c r="G101" s="57"/>
    </row>
    <row r="102" spans="7:7" x14ac:dyDescent="0.3">
      <c r="G102" s="57"/>
    </row>
    <row r="103" spans="7:7" x14ac:dyDescent="0.3">
      <c r="G103" s="57"/>
    </row>
    <row r="104" spans="7:7" x14ac:dyDescent="0.3">
      <c r="G104" s="57"/>
    </row>
    <row r="105" spans="7:7" x14ac:dyDescent="0.3">
      <c r="G105" s="57"/>
    </row>
    <row r="106" spans="7:7" x14ac:dyDescent="0.3">
      <c r="G106" s="57"/>
    </row>
    <row r="107" spans="7:7" x14ac:dyDescent="0.3">
      <c r="G107" s="57"/>
    </row>
    <row r="108" spans="7:7" x14ac:dyDescent="0.3">
      <c r="G108" s="57"/>
    </row>
    <row r="109" spans="7:7" x14ac:dyDescent="0.3">
      <c r="G109" s="57"/>
    </row>
    <row r="110" spans="7:7" x14ac:dyDescent="0.3">
      <c r="G110" s="57"/>
    </row>
    <row r="111" spans="7:7" x14ac:dyDescent="0.3">
      <c r="G111" s="57"/>
    </row>
    <row r="112" spans="7:7" x14ac:dyDescent="0.3">
      <c r="G112" s="57"/>
    </row>
    <row r="113" spans="7:7" x14ac:dyDescent="0.3">
      <c r="G113" s="57"/>
    </row>
    <row r="114" spans="7:7" x14ac:dyDescent="0.3">
      <c r="G114" s="57"/>
    </row>
    <row r="115" spans="7:7" x14ac:dyDescent="0.3">
      <c r="G115" s="57"/>
    </row>
    <row r="116" spans="7:7" x14ac:dyDescent="0.3">
      <c r="G116" s="57"/>
    </row>
    <row r="117" spans="7:7" x14ac:dyDescent="0.3">
      <c r="G117" s="57"/>
    </row>
    <row r="118" spans="7:7" x14ac:dyDescent="0.3">
      <c r="G118" s="57"/>
    </row>
    <row r="119" spans="7:7" x14ac:dyDescent="0.3">
      <c r="G119" s="57"/>
    </row>
    <row r="120" spans="7:7" x14ac:dyDescent="0.3">
      <c r="G120" s="57"/>
    </row>
    <row r="121" spans="7:7" x14ac:dyDescent="0.3">
      <c r="G121" s="57"/>
    </row>
    <row r="122" spans="7:7" x14ac:dyDescent="0.3">
      <c r="G122" s="57"/>
    </row>
    <row r="123" spans="7:7" x14ac:dyDescent="0.3">
      <c r="G123" s="57"/>
    </row>
    <row r="124" spans="7:7" x14ac:dyDescent="0.3">
      <c r="G124" s="57"/>
    </row>
    <row r="125" spans="7:7" x14ac:dyDescent="0.3">
      <c r="G125" s="57"/>
    </row>
    <row r="126" spans="7:7" x14ac:dyDescent="0.3">
      <c r="G126" s="57"/>
    </row>
    <row r="127" spans="7:7" x14ac:dyDescent="0.3">
      <c r="G127" s="57"/>
    </row>
    <row r="128" spans="7:7" x14ac:dyDescent="0.3">
      <c r="G128" s="57"/>
    </row>
    <row r="129" spans="7:7" x14ac:dyDescent="0.3">
      <c r="G129" s="57"/>
    </row>
    <row r="130" spans="7:7" x14ac:dyDescent="0.3">
      <c r="G130" s="57"/>
    </row>
    <row r="131" spans="7:7" x14ac:dyDescent="0.3">
      <c r="G131" s="57"/>
    </row>
    <row r="132" spans="7:7" x14ac:dyDescent="0.3">
      <c r="G132" s="57"/>
    </row>
    <row r="133" spans="7:7" x14ac:dyDescent="0.3">
      <c r="G133" s="57"/>
    </row>
    <row r="134" spans="7:7" x14ac:dyDescent="0.3">
      <c r="G134" s="57"/>
    </row>
    <row r="135" spans="7:7" x14ac:dyDescent="0.3">
      <c r="G135" s="57"/>
    </row>
    <row r="136" spans="7:7" x14ac:dyDescent="0.3">
      <c r="G136" s="57"/>
    </row>
    <row r="137" spans="7:7" x14ac:dyDescent="0.3">
      <c r="G137" s="57"/>
    </row>
    <row r="138" spans="7:7" x14ac:dyDescent="0.3">
      <c r="G138" s="57"/>
    </row>
    <row r="139" spans="7:7" x14ac:dyDescent="0.3">
      <c r="G139" s="57"/>
    </row>
    <row r="140" spans="7:7" x14ac:dyDescent="0.3">
      <c r="G140" s="57"/>
    </row>
    <row r="141" spans="7:7" x14ac:dyDescent="0.3">
      <c r="G141" s="57"/>
    </row>
    <row r="142" spans="7:7" x14ac:dyDescent="0.3">
      <c r="G142" s="57"/>
    </row>
    <row r="143" spans="7:7" x14ac:dyDescent="0.3">
      <c r="G143" s="57"/>
    </row>
    <row r="144" spans="7:7" x14ac:dyDescent="0.3">
      <c r="G144" s="57"/>
    </row>
    <row r="145" spans="7:7" x14ac:dyDescent="0.3">
      <c r="G145" s="57"/>
    </row>
    <row r="146" spans="7:7" x14ac:dyDescent="0.3">
      <c r="G146" s="57"/>
    </row>
    <row r="147" spans="7:7" x14ac:dyDescent="0.3">
      <c r="G147" s="57"/>
    </row>
    <row r="148" spans="7:7" x14ac:dyDescent="0.3">
      <c r="G148" s="57"/>
    </row>
    <row r="149" spans="7:7" x14ac:dyDescent="0.3">
      <c r="G149" s="57"/>
    </row>
    <row r="150" spans="7:7" x14ac:dyDescent="0.3">
      <c r="G150" s="57"/>
    </row>
    <row r="151" spans="7:7" x14ac:dyDescent="0.3">
      <c r="G151" s="57"/>
    </row>
    <row r="152" spans="7:7" x14ac:dyDescent="0.3">
      <c r="G152" s="57"/>
    </row>
    <row r="153" spans="7:7" x14ac:dyDescent="0.3">
      <c r="G153" s="57"/>
    </row>
    <row r="154" spans="7:7" x14ac:dyDescent="0.3">
      <c r="G154" s="57"/>
    </row>
    <row r="155" spans="7:7" x14ac:dyDescent="0.3">
      <c r="G155" s="57"/>
    </row>
    <row r="156" spans="7:7" x14ac:dyDescent="0.3">
      <c r="G156" s="57"/>
    </row>
    <row r="157" spans="7:7" x14ac:dyDescent="0.3">
      <c r="G157" s="57"/>
    </row>
    <row r="158" spans="7:7" x14ac:dyDescent="0.3">
      <c r="G158" s="57"/>
    </row>
    <row r="159" spans="7:7" x14ac:dyDescent="0.3">
      <c r="G159" s="57"/>
    </row>
    <row r="160" spans="7:7" x14ac:dyDescent="0.3">
      <c r="G160" s="57"/>
    </row>
    <row r="161" spans="7:7" x14ac:dyDescent="0.3">
      <c r="G161" s="57"/>
    </row>
    <row r="162" spans="7:7" x14ac:dyDescent="0.3">
      <c r="G162" s="57"/>
    </row>
    <row r="163" spans="7:7" x14ac:dyDescent="0.3">
      <c r="G163" s="57"/>
    </row>
    <row r="164" spans="7:7" x14ac:dyDescent="0.3">
      <c r="G164" s="57"/>
    </row>
    <row r="165" spans="7:7" x14ac:dyDescent="0.3">
      <c r="G165" s="57"/>
    </row>
    <row r="166" spans="7:7" x14ac:dyDescent="0.3">
      <c r="G166" s="57"/>
    </row>
    <row r="167" spans="7:7" x14ac:dyDescent="0.3">
      <c r="G167" s="57"/>
    </row>
    <row r="168" spans="7:7" x14ac:dyDescent="0.3">
      <c r="G168" s="57"/>
    </row>
    <row r="169" spans="7:7" x14ac:dyDescent="0.3">
      <c r="G169" s="57"/>
    </row>
    <row r="170" spans="7:7" x14ac:dyDescent="0.3">
      <c r="G170" s="57"/>
    </row>
    <row r="171" spans="7:7" x14ac:dyDescent="0.3">
      <c r="G171" s="57"/>
    </row>
    <row r="172" spans="7:7" x14ac:dyDescent="0.3">
      <c r="G172" s="57"/>
    </row>
    <row r="173" spans="7:7" x14ac:dyDescent="0.3">
      <c r="G173" s="57"/>
    </row>
    <row r="174" spans="7:7" x14ac:dyDescent="0.3">
      <c r="G174" s="57"/>
    </row>
    <row r="175" spans="7:7" x14ac:dyDescent="0.3">
      <c r="G175" s="57"/>
    </row>
    <row r="176" spans="7:7" x14ac:dyDescent="0.3">
      <c r="G176" s="57"/>
    </row>
    <row r="177" spans="7:7" x14ac:dyDescent="0.3">
      <c r="G177" s="57"/>
    </row>
    <row r="178" spans="7:7" x14ac:dyDescent="0.3">
      <c r="G178" s="57"/>
    </row>
    <row r="179" spans="7:7" x14ac:dyDescent="0.3">
      <c r="G179" s="57"/>
    </row>
    <row r="180" spans="7:7" x14ac:dyDescent="0.3">
      <c r="G180" s="57"/>
    </row>
    <row r="181" spans="7:7" x14ac:dyDescent="0.3">
      <c r="G181" s="57"/>
    </row>
    <row r="182" spans="7:7" x14ac:dyDescent="0.3">
      <c r="G182" s="57"/>
    </row>
    <row r="183" spans="7:7" x14ac:dyDescent="0.3">
      <c r="G183" s="57"/>
    </row>
    <row r="184" spans="7:7" x14ac:dyDescent="0.3">
      <c r="G184" s="57"/>
    </row>
    <row r="185" spans="7:7" x14ac:dyDescent="0.3">
      <c r="G185" s="57"/>
    </row>
    <row r="186" spans="7:7" x14ac:dyDescent="0.3">
      <c r="G186" s="57"/>
    </row>
    <row r="187" spans="7:7" x14ac:dyDescent="0.3">
      <c r="G187" s="57"/>
    </row>
    <row r="188" spans="7:7" x14ac:dyDescent="0.3">
      <c r="G188" s="57"/>
    </row>
    <row r="189" spans="7:7" x14ac:dyDescent="0.3">
      <c r="G189" s="57"/>
    </row>
    <row r="190" spans="7:7" x14ac:dyDescent="0.3">
      <c r="G190" s="57"/>
    </row>
    <row r="191" spans="7:7" x14ac:dyDescent="0.3">
      <c r="G191" s="57"/>
    </row>
    <row r="192" spans="7:7" x14ac:dyDescent="0.3">
      <c r="G192" s="57"/>
    </row>
    <row r="193" spans="7:7" x14ac:dyDescent="0.3">
      <c r="G193" s="57"/>
    </row>
    <row r="194" spans="7:7" x14ac:dyDescent="0.3">
      <c r="G194" s="57"/>
    </row>
    <row r="195" spans="7:7" x14ac:dyDescent="0.3">
      <c r="G195" s="57"/>
    </row>
    <row r="196" spans="7:7" x14ac:dyDescent="0.3">
      <c r="G196" s="57"/>
    </row>
    <row r="197" spans="7:7" x14ac:dyDescent="0.3">
      <c r="G197" s="57"/>
    </row>
    <row r="198" spans="7:7" x14ac:dyDescent="0.3">
      <c r="G198" s="57"/>
    </row>
    <row r="199" spans="7:7" x14ac:dyDescent="0.3">
      <c r="G199" s="57"/>
    </row>
    <row r="200" spans="7:7" x14ac:dyDescent="0.3">
      <c r="G200" s="57"/>
    </row>
    <row r="201" spans="7:7" x14ac:dyDescent="0.3">
      <c r="G201" s="57"/>
    </row>
    <row r="202" spans="7:7" x14ac:dyDescent="0.3">
      <c r="G202" s="57"/>
    </row>
    <row r="203" spans="7:7" x14ac:dyDescent="0.3">
      <c r="G203" s="57"/>
    </row>
    <row r="204" spans="7:7" x14ac:dyDescent="0.3">
      <c r="G204" s="57"/>
    </row>
    <row r="205" spans="7:7" x14ac:dyDescent="0.3">
      <c r="G205" s="57"/>
    </row>
    <row r="206" spans="7:7" x14ac:dyDescent="0.3">
      <c r="G206" s="57"/>
    </row>
    <row r="207" spans="7:7" x14ac:dyDescent="0.3">
      <c r="G207" s="57"/>
    </row>
    <row r="208" spans="7:7" x14ac:dyDescent="0.3">
      <c r="G208" s="57"/>
    </row>
    <row r="209" spans="7:7" x14ac:dyDescent="0.3">
      <c r="G209" s="57"/>
    </row>
    <row r="210" spans="7:7" x14ac:dyDescent="0.3">
      <c r="G210" s="57"/>
    </row>
    <row r="211" spans="7:7" x14ac:dyDescent="0.3">
      <c r="G211" s="57"/>
    </row>
  </sheetData>
  <mergeCells count="11">
    <mergeCell ref="D5:E5"/>
    <mergeCell ref="F5:G5"/>
    <mergeCell ref="B6:G6"/>
    <mergeCell ref="A1:G1"/>
    <mergeCell ref="B3:C3"/>
    <mergeCell ref="D3:E3"/>
    <mergeCell ref="F3:G3"/>
    <mergeCell ref="B4:C4"/>
    <mergeCell ref="D4:E4"/>
    <mergeCell ref="F4:G4"/>
    <mergeCell ref="B5:C5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"/>
  <sheetViews>
    <sheetView tabSelected="1" workbookViewId="0">
      <selection activeCell="G14" sqref="G14"/>
    </sheetView>
  </sheetViews>
  <sheetFormatPr defaultColWidth="8.77734375" defaultRowHeight="14.4" x14ac:dyDescent="0.3"/>
  <sheetData>
    <row r="4" spans="2:2" x14ac:dyDescent="0.3">
      <c r="B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Sysytem</vt:lpstr>
      <vt:lpstr>Test Report</vt:lpstr>
      <vt:lpstr>Test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2025-10-10T10:27:48Z</dcterms:modified>
</cp:coreProperties>
</file>